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40" windowWidth="11100" windowHeight="8385"/>
  </bookViews>
  <sheets>
    <sheet name="One Sample" sheetId="1" r:id="rId1"/>
    <sheet name="50 Samples" sheetId="3" r:id="rId2"/>
    <sheet name="Extra Sheet" sheetId="2" r:id="rId3"/>
  </sheets>
  <definedNames>
    <definedName name="GallonsWeek">'One Sample'!$C$9</definedName>
    <definedName name="MeanAnnual">'One Sample'!$E$11</definedName>
    <definedName name="MeanAnnualLower">'One Sample'!$E$12</definedName>
    <definedName name="MeanAnnualRange">'One Sample'!$E$14</definedName>
    <definedName name="MeanAnnualUpper">'One Sample'!$E$13</definedName>
    <definedName name="MilesWeek">'One Sample'!$C$6</definedName>
    <definedName name="MPG">'One Sample'!$C$7</definedName>
    <definedName name="Price">'One Sample'!$C$8</definedName>
    <definedName name="_xlnm.Print_Area" localSheetId="1">'50 Samples'!$A$1:$M$40</definedName>
    <definedName name="_xlnm.Print_Area" localSheetId="0">'One Sample'!$A$1:$O$37</definedName>
    <definedName name="SigmaAnnual">'One Sample'!$F$11</definedName>
    <definedName name="WeekSpend">'One Sample'!$C$10</definedName>
  </definedNames>
  <calcPr calcId="145621"/>
</workbook>
</file>

<file path=xl/calcChain.xml><?xml version="1.0" encoding="utf-8"?>
<calcChain xmlns="http://schemas.openxmlformats.org/spreadsheetml/2006/main">
  <c r="O9" i="3" l="1"/>
  <c r="P9" i="3"/>
  <c r="Q9" i="3"/>
  <c r="O10" i="3"/>
  <c r="P10" i="3"/>
  <c r="Q10" i="3"/>
  <c r="O11" i="3"/>
  <c r="P11" i="3"/>
  <c r="Q11" i="3"/>
  <c r="O12" i="3"/>
  <c r="P12" i="3"/>
  <c r="Q12" i="3"/>
  <c r="O13" i="3"/>
  <c r="P13" i="3"/>
  <c r="Q13" i="3"/>
  <c r="O14" i="3"/>
  <c r="P14" i="3"/>
  <c r="Q14" i="3"/>
  <c r="O15" i="3"/>
  <c r="P15" i="3"/>
  <c r="Q15" i="3"/>
  <c r="O16" i="3"/>
  <c r="P16" i="3"/>
  <c r="Q16" i="3"/>
  <c r="O17" i="3"/>
  <c r="P17" i="3"/>
  <c r="Q17" i="3"/>
  <c r="O18" i="3"/>
  <c r="P18" i="3"/>
  <c r="Q18" i="3"/>
  <c r="O19" i="3"/>
  <c r="P19" i="3"/>
  <c r="Q19" i="3"/>
  <c r="O20" i="3"/>
  <c r="P20" i="3"/>
  <c r="Q20" i="3"/>
  <c r="O21" i="3"/>
  <c r="P21" i="3"/>
  <c r="Q21" i="3"/>
  <c r="O22" i="3"/>
  <c r="P22" i="3"/>
  <c r="Q22" i="3"/>
  <c r="O23" i="3"/>
  <c r="P23" i="3"/>
  <c r="Q23" i="3"/>
  <c r="O24" i="3"/>
  <c r="P24" i="3"/>
  <c r="Q24" i="3"/>
  <c r="O25" i="3"/>
  <c r="P25" i="3"/>
  <c r="Q25" i="3"/>
  <c r="O26" i="3"/>
  <c r="P26" i="3"/>
  <c r="Q26" i="3"/>
  <c r="O27" i="3"/>
  <c r="P27" i="3"/>
  <c r="Q27" i="3"/>
  <c r="O28" i="3"/>
  <c r="P28" i="3"/>
  <c r="Q28" i="3"/>
  <c r="O29" i="3"/>
  <c r="P29" i="3"/>
  <c r="Q29" i="3"/>
  <c r="O30" i="3"/>
  <c r="P30" i="3"/>
  <c r="Q30" i="3"/>
  <c r="O31" i="3"/>
  <c r="P31" i="3"/>
  <c r="Q31" i="3"/>
  <c r="O32" i="3"/>
  <c r="P32" i="3"/>
  <c r="Q32" i="3"/>
  <c r="O33" i="3"/>
  <c r="P33" i="3"/>
  <c r="Q33" i="3"/>
  <c r="O34" i="3"/>
  <c r="P34" i="3"/>
  <c r="Q34" i="3"/>
  <c r="O35" i="3"/>
  <c r="P35" i="3"/>
  <c r="Q35" i="3"/>
  <c r="O36" i="3"/>
  <c r="P36" i="3"/>
  <c r="Q36" i="3"/>
  <c r="O37" i="3"/>
  <c r="P37" i="3"/>
  <c r="Q37" i="3"/>
  <c r="O38" i="3"/>
  <c r="P38" i="3"/>
  <c r="Q38" i="3"/>
  <c r="O39" i="3"/>
  <c r="P39" i="3"/>
  <c r="Q39" i="3"/>
  <c r="O40" i="3"/>
  <c r="P40" i="3"/>
  <c r="Q40" i="3"/>
  <c r="O41" i="3"/>
  <c r="P41" i="3"/>
  <c r="Q41" i="3"/>
  <c r="O42" i="3"/>
  <c r="P42" i="3"/>
  <c r="Q42" i="3"/>
  <c r="O43" i="3"/>
  <c r="P43" i="3"/>
  <c r="Q43" i="3"/>
  <c r="O44" i="3"/>
  <c r="P44" i="3"/>
  <c r="Q44" i="3"/>
  <c r="O45" i="3"/>
  <c r="P45" i="3"/>
  <c r="Q45" i="3"/>
  <c r="O46" i="3"/>
  <c r="P46" i="3"/>
  <c r="Q46" i="3"/>
  <c r="O47" i="3"/>
  <c r="P47" i="3"/>
  <c r="Q47" i="3"/>
  <c r="O48" i="3"/>
  <c r="P48" i="3"/>
  <c r="Q48" i="3"/>
  <c r="O49" i="3"/>
  <c r="P49" i="3"/>
  <c r="Q49" i="3"/>
  <c r="O50" i="3"/>
  <c r="P50" i="3"/>
  <c r="Q50" i="3"/>
  <c r="O51" i="3"/>
  <c r="P51" i="3"/>
  <c r="Q51" i="3"/>
  <c r="O52" i="3"/>
  <c r="P52" i="3"/>
  <c r="Q52" i="3"/>
  <c r="O53" i="3"/>
  <c r="P53" i="3"/>
  <c r="Q53" i="3"/>
  <c r="O54" i="3"/>
  <c r="P54" i="3"/>
  <c r="Q54" i="3"/>
  <c r="O55" i="3"/>
  <c r="P55" i="3"/>
  <c r="Q55" i="3"/>
  <c r="O56" i="3"/>
  <c r="P56" i="3"/>
  <c r="Q56" i="3"/>
  <c r="O57" i="3"/>
  <c r="P57" i="3"/>
  <c r="Q57" i="3"/>
  <c r="Q8" i="3"/>
  <c r="P8" i="3"/>
  <c r="O8" i="3"/>
  <c r="C8" i="1"/>
  <c r="C7" i="1"/>
  <c r="C6" i="1"/>
  <c r="E11" i="1"/>
  <c r="O5" i="3"/>
  <c r="O4" i="3"/>
  <c r="Q4" i="3"/>
  <c r="Q5" i="3"/>
  <c r="P4" i="3"/>
  <c r="P5" i="3"/>
  <c r="I5" i="3"/>
  <c r="H6" i="3"/>
  <c r="K26" i="1"/>
  <c r="H26" i="1"/>
  <c r="F26" i="1"/>
  <c r="F24" i="1"/>
  <c r="U4" i="3" s="1"/>
  <c r="U6" i="3"/>
  <c r="U15" i="3" s="1"/>
  <c r="F25" i="1"/>
  <c r="V17" i="3"/>
  <c r="H5" i="3"/>
  <c r="V21" i="3"/>
  <c r="J5" i="3"/>
  <c r="V12" i="3"/>
  <c r="V20" i="3"/>
  <c r="U16" i="3"/>
  <c r="U12" i="3"/>
  <c r="U13" i="3"/>
  <c r="V23" i="3"/>
  <c r="I6" i="3"/>
  <c r="R42" i="3" l="1"/>
  <c r="R26" i="3"/>
  <c r="R57" i="3"/>
  <c r="R33" i="3"/>
  <c r="R17" i="3"/>
  <c r="R19" i="3"/>
  <c r="R35" i="3"/>
  <c r="K24" i="1"/>
  <c r="AC4" i="3" s="1"/>
  <c r="AC6" i="3"/>
  <c r="K25" i="1"/>
  <c r="R48" i="3"/>
  <c r="R40" i="3"/>
  <c r="R32" i="3"/>
  <c r="R24" i="3"/>
  <c r="R16" i="3"/>
  <c r="R12" i="3"/>
  <c r="R51" i="3"/>
  <c r="R49" i="3"/>
  <c r="F11" i="1"/>
  <c r="E12" i="1" s="1"/>
  <c r="R25" i="3"/>
  <c r="R27" i="3"/>
  <c r="R41" i="3"/>
  <c r="R43" i="3"/>
  <c r="V15" i="3"/>
  <c r="U21" i="3"/>
  <c r="U20" i="3"/>
  <c r="U5" i="3"/>
  <c r="V16" i="3"/>
  <c r="R14" i="3"/>
  <c r="R30" i="3"/>
  <c r="V13" i="3"/>
  <c r="U19" i="3"/>
  <c r="U23" i="3"/>
  <c r="V14" i="3"/>
  <c r="V18" i="3"/>
  <c r="V22" i="3"/>
  <c r="U14" i="3"/>
  <c r="U18" i="3"/>
  <c r="U22" i="3"/>
  <c r="U17" i="3"/>
  <c r="V19" i="3"/>
  <c r="H24" i="1"/>
  <c r="Y4" i="3" s="1"/>
  <c r="Y6" i="3"/>
  <c r="H25" i="1"/>
  <c r="R15" i="3"/>
  <c r="R23" i="3"/>
  <c r="R31" i="3"/>
  <c r="R39" i="3"/>
  <c r="R47" i="3"/>
  <c r="J6" i="3"/>
  <c r="R45" i="3"/>
  <c r="R37" i="3"/>
  <c r="R29" i="3"/>
  <c r="R21" i="3"/>
  <c r="R13" i="3"/>
  <c r="R46" i="3"/>
  <c r="C9" i="1"/>
  <c r="C10" i="1" s="1"/>
  <c r="C11" i="1" s="1"/>
  <c r="R38" i="3"/>
  <c r="R50" i="3"/>
  <c r="R34" i="3"/>
  <c r="R18" i="3"/>
  <c r="R44" i="3"/>
  <c r="R28" i="3"/>
  <c r="R20" i="3" l="1"/>
  <c r="R36" i="3"/>
  <c r="R52" i="3"/>
  <c r="R53" i="3"/>
  <c r="W12" i="3" a="1"/>
  <c r="W19" i="3" s="1"/>
  <c r="I9" i="3"/>
  <c r="H14" i="3"/>
  <c r="H15" i="3"/>
  <c r="H11" i="3"/>
  <c r="H9" i="3"/>
  <c r="H13" i="3"/>
  <c r="H16" i="3"/>
  <c r="H10" i="3"/>
  <c r="H17" i="3"/>
  <c r="H12" i="3"/>
  <c r="R8" i="3"/>
  <c r="J16" i="3"/>
  <c r="J15" i="3"/>
  <c r="J12" i="3"/>
  <c r="J10" i="3"/>
  <c r="J14" i="3"/>
  <c r="J13" i="3"/>
  <c r="J17" i="3"/>
  <c r="J11" i="3"/>
  <c r="J9" i="3"/>
  <c r="Z13" i="3"/>
  <c r="Z17" i="3"/>
  <c r="Z21" i="3"/>
  <c r="Y14" i="3"/>
  <c r="Y18" i="3"/>
  <c r="Y22" i="3"/>
  <c r="Z14" i="3"/>
  <c r="Z22" i="3"/>
  <c r="Y17" i="3"/>
  <c r="Z12" i="3"/>
  <c r="Z20" i="3"/>
  <c r="Y15" i="3"/>
  <c r="Y23" i="3"/>
  <c r="Z15" i="3"/>
  <c r="Z19" i="3"/>
  <c r="Y16" i="3"/>
  <c r="Y12" i="3"/>
  <c r="Y13" i="3"/>
  <c r="Z16" i="3"/>
  <c r="Y19" i="3"/>
  <c r="Z23" i="3"/>
  <c r="Y20" i="3"/>
  <c r="Z18" i="3"/>
  <c r="Y21" i="3"/>
  <c r="Y5" i="3"/>
  <c r="I14" i="3"/>
  <c r="I10" i="3"/>
  <c r="E13" i="1"/>
  <c r="E14" i="1" s="1"/>
  <c r="R54" i="3"/>
  <c r="R22" i="3"/>
  <c r="R56" i="3"/>
  <c r="R10" i="3"/>
  <c r="R55" i="3"/>
  <c r="R9" i="3"/>
  <c r="I16" i="3"/>
  <c r="I11" i="3"/>
  <c r="I12" i="3"/>
  <c r="I15" i="3"/>
  <c r="R11" i="3"/>
  <c r="I13" i="3"/>
  <c r="I17" i="3"/>
  <c r="AD21" i="3"/>
  <c r="AC23" i="3"/>
  <c r="AD17" i="3"/>
  <c r="AC19" i="3"/>
  <c r="AD14" i="3"/>
  <c r="AD18" i="3"/>
  <c r="AD22" i="3"/>
  <c r="AC16" i="3"/>
  <c r="AC20" i="3"/>
  <c r="AC12" i="3"/>
  <c r="AC21" i="3"/>
  <c r="AC13" i="3"/>
  <c r="AD23" i="3"/>
  <c r="AD15" i="3"/>
  <c r="AC15" i="3"/>
  <c r="AD16" i="3"/>
  <c r="AC14" i="3"/>
  <c r="AC22" i="3"/>
  <c r="AC17" i="3"/>
  <c r="AD13" i="3"/>
  <c r="AD12" i="3"/>
  <c r="AD20" i="3"/>
  <c r="AC18" i="3"/>
  <c r="AC5" i="3"/>
  <c r="AD19" i="3"/>
  <c r="W15" i="3" l="1"/>
  <c r="W22" i="3"/>
  <c r="W12" i="3"/>
  <c r="W14" i="3"/>
  <c r="W13" i="3"/>
  <c r="W23" i="3"/>
  <c r="W16" i="3"/>
  <c r="W17" i="3"/>
  <c r="W21" i="3"/>
  <c r="W20" i="3"/>
  <c r="W18" i="3"/>
  <c r="K15" i="3"/>
  <c r="K12" i="3"/>
  <c r="K10" i="3"/>
  <c r="K14" i="3"/>
  <c r="K13" i="3"/>
  <c r="K11" i="3"/>
  <c r="K16" i="3"/>
  <c r="K17" i="3"/>
  <c r="K9" i="3"/>
  <c r="AE12" i="3" a="1"/>
  <c r="M26" i="1"/>
  <c r="F14" i="1"/>
  <c r="AA12" i="3" a="1"/>
  <c r="W25" i="3" l="1"/>
  <c r="AE15" i="3"/>
  <c r="AE19" i="3"/>
  <c r="AE23" i="3"/>
  <c r="AE18" i="3"/>
  <c r="AE12" i="3"/>
  <c r="AE20" i="3"/>
  <c r="AE13" i="3"/>
  <c r="AE21" i="3"/>
  <c r="AE22" i="3"/>
  <c r="AE17" i="3"/>
  <c r="AE14" i="3"/>
  <c r="AE16" i="3"/>
  <c r="AA14" i="3"/>
  <c r="AA18" i="3"/>
  <c r="AA22" i="3"/>
  <c r="AA17" i="3"/>
  <c r="AA15" i="3"/>
  <c r="AA23" i="3"/>
  <c r="AA16" i="3"/>
  <c r="AA13" i="3"/>
  <c r="AA19" i="3"/>
  <c r="AA12" i="3"/>
  <c r="AA20" i="3"/>
  <c r="AA21" i="3"/>
  <c r="AG6" i="3"/>
  <c r="M24" i="1"/>
  <c r="M25" i="1"/>
  <c r="N25" i="1" s="1"/>
  <c r="AG4" i="3" l="1"/>
  <c r="N24" i="1"/>
  <c r="AA25" i="3"/>
  <c r="AE25" i="3"/>
  <c r="AH15" i="3" l="1"/>
  <c r="AH19" i="3"/>
  <c r="AH23" i="3"/>
  <c r="AG16" i="3"/>
  <c r="AG20" i="3"/>
  <c r="AG5" i="3"/>
  <c r="AH12" i="3"/>
  <c r="AH16" i="3"/>
  <c r="AH20" i="3"/>
  <c r="AG15" i="3"/>
  <c r="AG23" i="3"/>
  <c r="AG17" i="3"/>
  <c r="AH13" i="3"/>
  <c r="AH21" i="3"/>
  <c r="AG18" i="3"/>
  <c r="AG12" i="3"/>
  <c r="AH18" i="3"/>
  <c r="AG19" i="3"/>
  <c r="AG21" i="3"/>
  <c r="AH17" i="3"/>
  <c r="AG14" i="3"/>
  <c r="AG22" i="3"/>
  <c r="AH14" i="3"/>
  <c r="AH22" i="3"/>
  <c r="AG13" i="3"/>
  <c r="AI12" i="3" l="1" a="1"/>
  <c r="AI12" i="3" l="1"/>
  <c r="AI16" i="3"/>
  <c r="AI20" i="3"/>
  <c r="AI13" i="3"/>
  <c r="AI17" i="3"/>
  <c r="AI21" i="3"/>
  <c r="AI18" i="3"/>
  <c r="AI15" i="3"/>
  <c r="AI23" i="3"/>
  <c r="AI14" i="3"/>
  <c r="AI22" i="3"/>
  <c r="AI19" i="3"/>
  <c r="AI25" i="3" l="1"/>
</calcChain>
</file>

<file path=xl/sharedStrings.xml><?xml version="1.0" encoding="utf-8"?>
<sst xmlns="http://schemas.openxmlformats.org/spreadsheetml/2006/main" count="87" uniqueCount="39">
  <si>
    <t>Weekly miles</t>
  </si>
  <si>
    <t>Miles per gallon</t>
  </si>
  <si>
    <t>Price per gallon</t>
  </si>
  <si>
    <t>Gallons per week</t>
  </si>
  <si>
    <t>Color Key:</t>
  </si>
  <si>
    <t>Input variable</t>
  </si>
  <si>
    <t>Output variable</t>
  </si>
  <si>
    <t>Your Parameters</t>
  </si>
  <si>
    <t>This Week's Sample:</t>
  </si>
  <si>
    <t>Suggested axis min</t>
  </si>
  <si>
    <t>Suggested axis max</t>
  </si>
  <si>
    <t>Suggested axis bin width</t>
  </si>
  <si>
    <t>For more detail:</t>
  </si>
  <si>
    <t>Your Annual Gasoline Spending: An Introduction to Monte Carlo Simulation</t>
  </si>
  <si>
    <t>m</t>
  </si>
  <si>
    <t>s</t>
  </si>
  <si>
    <t>Weekly cost</t>
  </si>
  <si>
    <t>Annual cost</t>
  </si>
  <si>
    <t>Sample</t>
  </si>
  <si>
    <t>Mean</t>
  </si>
  <si>
    <t>S.D</t>
  </si>
  <si>
    <t>Annual Cost</t>
  </si>
  <si>
    <t>Lower</t>
  </si>
  <si>
    <t>Upper</t>
  </si>
  <si>
    <t>Freq</t>
  </si>
  <si>
    <t>Histogram Setup for</t>
  </si>
  <si>
    <t>Miles per Gallon</t>
  </si>
  <si>
    <t>Weekly Miles</t>
  </si>
  <si>
    <t>Price per Gallon</t>
  </si>
  <si>
    <t>Min</t>
  </si>
  <si>
    <t>Max</t>
  </si>
  <si>
    <t>Width</t>
  </si>
  <si>
    <t>Num Bins</t>
  </si>
  <si>
    <t>Total</t>
  </si>
  <si>
    <t>Results of 50 Iterations</t>
  </si>
  <si>
    <t>S.D.</t>
  </si>
  <si>
    <t>??</t>
  </si>
  <si>
    <t>Parameters</t>
  </si>
  <si>
    <t>50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</si>
</sst>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i/>
      <sz val="12"/>
      <color theme="4" tint="-0.249977111117893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i/>
      <sz val="10"/>
      <color theme="0"/>
      <name val="Symbol"/>
      <family val="1"/>
      <charset val="2"/>
    </font>
    <font>
      <sz val="10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0" fillId="2" borderId="0" xfId="0" applyFill="1" applyProtection="1">
      <protection locked="0"/>
    </xf>
    <xf numFmtId="0" fontId="2" fillId="0" borderId="0" xfId="0" applyFont="1" applyProtection="1">
      <protection locked="0"/>
    </xf>
    <xf numFmtId="164" fontId="0" fillId="2" borderId="0" xfId="0" applyNumberFormat="1" applyFill="1" applyProtection="1"/>
    <xf numFmtId="0" fontId="0" fillId="2" borderId="0" xfId="0" applyFill="1" applyProtection="1"/>
    <xf numFmtId="2" fontId="0" fillId="2" borderId="0" xfId="0" applyNumberFormat="1" applyFill="1" applyProtection="1"/>
    <xf numFmtId="165" fontId="0" fillId="0" borderId="0" xfId="0" applyNumberFormat="1" applyProtection="1"/>
    <xf numFmtId="2" fontId="0" fillId="0" borderId="0" xfId="0" applyNumberFormat="1" applyProtection="1"/>
    <xf numFmtId="2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2" fontId="0" fillId="2" borderId="0" xfId="0" applyNumberFormat="1" applyFill="1" applyAlignment="1" applyProtection="1">
      <alignment horizontal="center"/>
    </xf>
    <xf numFmtId="164" fontId="0" fillId="2" borderId="0" xfId="0" applyNumberFormat="1" applyFill="1" applyAlignment="1" applyProtection="1">
      <alignment horizontal="center"/>
    </xf>
    <xf numFmtId="0" fontId="5" fillId="0" borderId="0" xfId="0" applyFont="1" applyProtection="1"/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Protection="1"/>
    <xf numFmtId="0" fontId="5" fillId="0" borderId="0" xfId="0" applyFont="1" applyFill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center"/>
    </xf>
    <xf numFmtId="9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9" fontId="2" fillId="0" borderId="0" xfId="0" applyNumberFormat="1" applyFont="1" applyAlignment="1" applyProtection="1">
      <alignment horizontal="left"/>
    </xf>
    <xf numFmtId="164" fontId="0" fillId="2" borderId="1" xfId="0" applyNumberFormat="1" applyFill="1" applyBorder="1" applyAlignment="1" applyProtection="1">
      <alignment horizontal="center"/>
    </xf>
    <xf numFmtId="2" fontId="0" fillId="2" borderId="1" xfId="0" applyNumberFormat="1" applyFill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64" fontId="0" fillId="0" borderId="0" xfId="0" applyNumberFormat="1" applyProtection="1"/>
    <xf numFmtId="1" fontId="0" fillId="0" borderId="0" xfId="0" applyNumberFormat="1" applyProtection="1"/>
    <xf numFmtId="0" fontId="2" fillId="0" borderId="0" xfId="0" applyFont="1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2" fontId="0" fillId="0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center"/>
    </xf>
    <xf numFmtId="0" fontId="6" fillId="0" borderId="0" xfId="0" applyFont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2" fontId="0" fillId="0" borderId="4" xfId="0" applyNumberFormat="1" applyBorder="1" applyAlignment="1" applyProtection="1">
      <alignment horizontal="center"/>
      <protection locked="0"/>
    </xf>
    <xf numFmtId="2" fontId="0" fillId="0" borderId="5" xfId="0" applyNumberForma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7" fillId="0" borderId="0" xfId="0" applyFont="1" applyProtection="1">
      <protection locked="0"/>
    </xf>
    <xf numFmtId="0" fontId="9" fillId="4" borderId="4" xfId="0" applyFont="1" applyFill="1" applyBorder="1" applyAlignment="1" applyProtection="1">
      <alignment horizontal="center"/>
      <protection locked="0"/>
    </xf>
    <xf numFmtId="0" fontId="9" fillId="4" borderId="5" xfId="0" applyFont="1" applyFill="1" applyBorder="1" applyAlignment="1" applyProtection="1">
      <alignment horizontal="center"/>
      <protection locked="0"/>
    </xf>
    <xf numFmtId="0" fontId="10" fillId="5" borderId="0" xfId="0" applyFont="1" applyFill="1" applyProtection="1">
      <protection locked="0"/>
    </xf>
    <xf numFmtId="2" fontId="10" fillId="5" borderId="0" xfId="0" applyNumberFormat="1" applyFont="1" applyFill="1" applyProtection="1"/>
    <xf numFmtId="0" fontId="10" fillId="5" borderId="1" xfId="0" applyFont="1" applyFill="1" applyBorder="1" applyAlignment="1" applyProtection="1">
      <alignment horizontal="center"/>
    </xf>
    <xf numFmtId="1" fontId="10" fillId="5" borderId="1" xfId="0" applyNumberFormat="1" applyFont="1" applyFill="1" applyBorder="1" applyAlignment="1" applyProtection="1">
      <alignment horizontal="center"/>
    </xf>
    <xf numFmtId="0" fontId="8" fillId="4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4810126582278483"/>
          <c:y val="0.12500029343894006"/>
          <c:w val="0.56329113924050633"/>
          <c:h val="0.66346309594514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txPr>
              <a:bodyPr/>
              <a:lstStyle/>
              <a:p>
                <a:pPr>
                  <a:defRPr sz="700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'One Sample'!$B$11</c:f>
              <c:strCache>
                <c:ptCount val="1"/>
                <c:pt idx="0">
                  <c:v>Annual cost</c:v>
                </c:pt>
              </c:strCache>
            </c:strRef>
          </c:cat>
          <c:val>
            <c:numRef>
              <c:f>'One Sample'!$C$11</c:f>
              <c:numCache>
                <c:formatCode>0.00</c:formatCode>
                <c:ptCount val="1"/>
                <c:pt idx="0">
                  <c:v>1365.59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1622784"/>
        <c:axId val="151624320"/>
      </c:barChart>
      <c:catAx>
        <c:axId val="15162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2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624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2278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FFFF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62980824296057"/>
          <c:y val="0.12440191387559808"/>
          <c:w val="0.6172876717283452"/>
          <c:h val="0.665071770334928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'One Sample'!$B$6</c:f>
              <c:strCache>
                <c:ptCount val="1"/>
                <c:pt idx="0">
                  <c:v>Weekly miles</c:v>
                </c:pt>
              </c:strCache>
            </c:strRef>
          </c:cat>
          <c:val>
            <c:numRef>
              <c:f>'One Sample'!$C$6</c:f>
              <c:numCache>
                <c:formatCode>0.0</c:formatCode>
                <c:ptCount val="1"/>
                <c:pt idx="0">
                  <c:v>147.19999999999999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2075264"/>
        <c:axId val="152077056"/>
      </c:barChart>
      <c:catAx>
        <c:axId val="15207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07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770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07526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308794540862151"/>
          <c:y val="0.12440191387559808"/>
          <c:w val="0.6604978087493294"/>
          <c:h val="0.665071770334928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'One Sample'!$B$7</c:f>
              <c:strCache>
                <c:ptCount val="1"/>
                <c:pt idx="0">
                  <c:v>Miles per gallon</c:v>
                </c:pt>
              </c:strCache>
            </c:strRef>
          </c:cat>
          <c:val>
            <c:numRef>
              <c:f>'One Sample'!$C$7</c:f>
              <c:numCache>
                <c:formatCode>General</c:formatCode>
                <c:ptCount val="1"/>
                <c:pt idx="0">
                  <c:v>19.45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2100864"/>
        <c:axId val="152102400"/>
      </c:barChart>
      <c:catAx>
        <c:axId val="15210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0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102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0086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481671258145605"/>
          <c:y val="0.12440191387559808"/>
          <c:w val="0.5987690415764948"/>
          <c:h val="0.665071770334928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'One Sample'!$B$8</c:f>
              <c:strCache>
                <c:ptCount val="1"/>
                <c:pt idx="0">
                  <c:v>Price per gallon</c:v>
                </c:pt>
              </c:strCache>
            </c:strRef>
          </c:cat>
          <c:val>
            <c:numRef>
              <c:f>'One Sample'!$C$8</c:f>
              <c:numCache>
                <c:formatCode>0.00</c:formatCode>
                <c:ptCount val="1"/>
                <c:pt idx="0">
                  <c:v>3.47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2180992"/>
        <c:axId val="152190976"/>
      </c:barChart>
      <c:catAx>
        <c:axId val="15218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9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1909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8099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Miles Per Week</a:t>
            </a:r>
          </a:p>
        </c:rich>
      </c:tx>
      <c:layout>
        <c:manualLayout>
          <c:xMode val="edge"/>
          <c:yMode val="edge"/>
          <c:x val="0.32653168353955758"/>
          <c:y val="4.66321243523316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411585922833E-2"/>
          <c:y val="0.23316121164895273"/>
          <c:w val="0.8571457042733055"/>
          <c:h val="0.5129546656276959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'50 Samples'!$U$12:$U$23</c:f>
              <c:numCache>
                <c:formatCode>0</c:formatCode>
                <c:ptCount val="12"/>
                <c:pt idx="0">
                  <c:v>75</c:v>
                </c:pt>
                <c:pt idx="1">
                  <c:v>87.5</c:v>
                </c:pt>
                <c:pt idx="2">
                  <c:v>100</c:v>
                </c:pt>
                <c:pt idx="3">
                  <c:v>112.5</c:v>
                </c:pt>
                <c:pt idx="4">
                  <c:v>125</c:v>
                </c:pt>
                <c:pt idx="5">
                  <c:v>137.5</c:v>
                </c:pt>
                <c:pt idx="6">
                  <c:v>150</c:v>
                </c:pt>
                <c:pt idx="7">
                  <c:v>162.5</c:v>
                </c:pt>
                <c:pt idx="8">
                  <c:v>175</c:v>
                </c:pt>
                <c:pt idx="9">
                  <c:v>187.5</c:v>
                </c:pt>
                <c:pt idx="10">
                  <c:v>200</c:v>
                </c:pt>
                <c:pt idx="11">
                  <c:v>212.5</c:v>
                </c:pt>
              </c:numCache>
            </c:numRef>
          </c:cat>
          <c:val>
            <c:numRef>
              <c:f>'50 Samples'!$W$12:$W$23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6</c:v>
                </c:pt>
                <c:pt idx="5">
                  <c:v>13</c:v>
                </c:pt>
                <c:pt idx="6">
                  <c:v>11</c:v>
                </c:pt>
                <c:pt idx="7">
                  <c:v>7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385600"/>
        <c:axId val="151387136"/>
      </c:barChart>
      <c:catAx>
        <c:axId val="1513856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87136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51387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38560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Miles Per Gallon</a:t>
            </a:r>
          </a:p>
        </c:rich>
      </c:tx>
      <c:layout>
        <c:manualLayout>
          <c:xMode val="edge"/>
          <c:yMode val="edge"/>
          <c:x val="0.31632760190690451"/>
          <c:y val="4.61538461538461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411585922833E-2"/>
          <c:y val="0.23077038647028481"/>
          <c:w val="0.8571457042733055"/>
          <c:h val="0.5384642350973312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'50 Samples'!$Y$12:$Y$23</c:f>
              <c:numCache>
                <c:formatCode>0</c:formatCode>
                <c:ptCount val="12"/>
                <c:pt idx="0">
                  <c:v>13.5</c:v>
                </c:pt>
                <c:pt idx="1">
                  <c:v>15</c:v>
                </c:pt>
                <c:pt idx="2">
                  <c:v>16.5</c:v>
                </c:pt>
                <c:pt idx="3">
                  <c:v>18</c:v>
                </c:pt>
                <c:pt idx="4">
                  <c:v>19.5</c:v>
                </c:pt>
                <c:pt idx="5">
                  <c:v>21</c:v>
                </c:pt>
                <c:pt idx="6">
                  <c:v>22.5</c:v>
                </c:pt>
                <c:pt idx="7">
                  <c:v>24</c:v>
                </c:pt>
                <c:pt idx="8">
                  <c:v>25.5</c:v>
                </c:pt>
                <c:pt idx="9">
                  <c:v>27</c:v>
                </c:pt>
                <c:pt idx="10">
                  <c:v>28.5</c:v>
                </c:pt>
                <c:pt idx="11">
                  <c:v>30</c:v>
                </c:pt>
              </c:numCache>
            </c:numRef>
          </c:cat>
          <c:val>
            <c:numRef>
              <c:f>'50 Samples'!$AA$12:$AA$23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2</c:v>
                </c:pt>
                <c:pt idx="8">
                  <c:v>5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525440"/>
        <c:axId val="152535424"/>
      </c:barChart>
      <c:catAx>
        <c:axId val="15252544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35424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52535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252544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Price Per Gallon</a:t>
            </a:r>
          </a:p>
        </c:rich>
      </c:tx>
      <c:layout>
        <c:manualLayout>
          <c:xMode val="edge"/>
          <c:yMode val="edge"/>
          <c:x val="0.34740259740259738"/>
          <c:y val="4.5454545454545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14285714285714"/>
          <c:y val="0.22727384821776464"/>
          <c:w val="0.84740259740259738"/>
          <c:h val="0.5151540559602665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'50 Samples'!$AC$12:$AC$23</c:f>
              <c:numCache>
                <c:formatCode>0.00</c:formatCode>
                <c:ptCount val="12"/>
                <c:pt idx="0">
                  <c:v>2</c:v>
                </c:pt>
                <c:pt idx="1">
                  <c:v>2.25</c:v>
                </c:pt>
                <c:pt idx="2">
                  <c:v>2.5</c:v>
                </c:pt>
                <c:pt idx="3">
                  <c:v>2.75</c:v>
                </c:pt>
                <c:pt idx="4">
                  <c:v>3</c:v>
                </c:pt>
                <c:pt idx="5">
                  <c:v>3.25</c:v>
                </c:pt>
                <c:pt idx="6">
                  <c:v>3.5</c:v>
                </c:pt>
                <c:pt idx="7">
                  <c:v>3.75</c:v>
                </c:pt>
                <c:pt idx="8">
                  <c:v>4</c:v>
                </c:pt>
                <c:pt idx="9">
                  <c:v>4.25</c:v>
                </c:pt>
                <c:pt idx="10">
                  <c:v>4.5</c:v>
                </c:pt>
                <c:pt idx="11">
                  <c:v>4.75</c:v>
                </c:pt>
              </c:numCache>
            </c:numRef>
          </c:cat>
          <c:val>
            <c:numRef>
              <c:f>'50 Samples'!$AE$12:$AE$23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7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392256"/>
        <c:axId val="151393792"/>
      </c:barChart>
      <c:catAx>
        <c:axId val="1513922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93792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51393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39225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Annual Cost</a:t>
            </a:r>
          </a:p>
        </c:rich>
      </c:tx>
      <c:layout>
        <c:manualLayout>
          <c:xMode val="edge"/>
          <c:yMode val="edge"/>
          <c:x val="0.3651877133105802"/>
          <c:y val="4.52261306532663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21501706484642"/>
          <c:y val="0.23115634607693269"/>
          <c:w val="0.84300341296928327"/>
          <c:h val="0.49748865786122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'50 Samples'!$AG$12:$AG$23</c:f>
              <c:numCache>
                <c:formatCode>0.00</c:formatCode>
                <c:ptCount val="12"/>
                <c:pt idx="0">
                  <c:v>400</c:v>
                </c:pt>
                <c:pt idx="1">
                  <c:v>600</c:v>
                </c:pt>
                <c:pt idx="2">
                  <c:v>800</c:v>
                </c:pt>
                <c:pt idx="3">
                  <c:v>1000</c:v>
                </c:pt>
                <c:pt idx="4">
                  <c:v>1200</c:v>
                </c:pt>
                <c:pt idx="5">
                  <c:v>1400</c:v>
                </c:pt>
                <c:pt idx="6">
                  <c:v>1600</c:v>
                </c:pt>
                <c:pt idx="7">
                  <c:v>1800</c:v>
                </c:pt>
                <c:pt idx="8">
                  <c:v>2000</c:v>
                </c:pt>
                <c:pt idx="9">
                  <c:v>2200</c:v>
                </c:pt>
                <c:pt idx="10">
                  <c:v>2400</c:v>
                </c:pt>
                <c:pt idx="11">
                  <c:v>2600</c:v>
                </c:pt>
              </c:numCache>
            </c:numRef>
          </c:cat>
          <c:val>
            <c:numRef>
              <c:f>'50 Samples'!$AI$12:$AI$23</c:f>
              <c:numCache>
                <c:formatCode>General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421696"/>
        <c:axId val="151423232"/>
      </c:barChart>
      <c:catAx>
        <c:axId val="1514216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423232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51423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4216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FFFF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542925</xdr:colOff>
      <xdr:row>9</xdr:row>
      <xdr:rowOff>114300</xdr:rowOff>
    </xdr:from>
    <xdr:to>
      <xdr:col>14</xdr:col>
      <xdr:colOff>219075</xdr:colOff>
      <xdr:row>21</xdr:row>
      <xdr:rowOff>152400</xdr:rowOff>
    </xdr:to>
    <xdr:graphicFrame macro="">
      <xdr:nvGraphicFramePr>
        <xdr:cNvPr id="10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476250</xdr:colOff>
      <xdr:row>2</xdr:row>
      <xdr:rowOff>47625</xdr:rowOff>
    </xdr:from>
    <xdr:to>
      <xdr:col>13</xdr:col>
      <xdr:colOff>438150</xdr:colOff>
      <xdr:row>7</xdr:row>
      <xdr:rowOff>114300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5829300" y="238125"/>
          <a:ext cx="2400300" cy="8763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1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Objective: </a:t>
          </a:r>
          <a:r>
            <a:rPr lang="en-US" sz="1000" b="0" i="0" u="none" strike="noStrike" baseline="0">
              <a:solidFill>
                <a:schemeClr val="tx1"/>
              </a:solidFill>
              <a:latin typeface="Arial"/>
              <a:cs typeface="Arial"/>
            </a:rPr>
            <a:t>A simple introduction to Monte Carlo simulation.  All 3 inputs are assumed to be normally distributed.  Enter various values for </a:t>
          </a:r>
          <a:r>
            <a:rPr lang="en-US" sz="10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000" b="0" i="0" u="none" strike="noStrike" baseline="0">
              <a:solidFill>
                <a:schemeClr val="tx1"/>
              </a:solidFill>
              <a:latin typeface="Arial"/>
              <a:cs typeface="Arial"/>
            </a:rPr>
            <a:t> and </a:t>
          </a:r>
          <a:r>
            <a:rPr lang="en-US" sz="10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000" b="0" i="0" u="none" strike="noStrike" baseline="0">
              <a:solidFill>
                <a:schemeClr val="tx1"/>
              </a:solidFill>
              <a:latin typeface="Arial"/>
              <a:cs typeface="Arial"/>
            </a:rPr>
            <a:t>, and press </a:t>
          </a:r>
          <a:r>
            <a:rPr lang="en-US" sz="1000" b="1" i="0" u="none" strike="noStrike" baseline="0">
              <a:solidFill>
                <a:schemeClr val="tx1"/>
              </a:solidFill>
              <a:latin typeface="Arial"/>
              <a:cs typeface="Arial"/>
            </a:rPr>
            <a:t>F9</a:t>
          </a:r>
          <a:r>
            <a:rPr lang="en-US" sz="1000" b="0" i="0" u="none" strike="noStrike" baseline="0">
              <a:solidFill>
                <a:schemeClr val="tx1"/>
              </a:solidFill>
              <a:latin typeface="Arial"/>
              <a:cs typeface="Arial"/>
            </a:rPr>
            <a:t> to see simulations of the results.</a:t>
          </a:r>
        </a:p>
      </xdr:txBody>
    </xdr:sp>
    <xdr:clientData/>
  </xdr:twoCellAnchor>
  <xdr:twoCellAnchor>
    <xdr:from>
      <xdr:col>6</xdr:col>
      <xdr:colOff>57150</xdr:colOff>
      <xdr:row>4</xdr:row>
      <xdr:rowOff>152400</xdr:rowOff>
    </xdr:from>
    <xdr:to>
      <xdr:col>6</xdr:col>
      <xdr:colOff>142875</xdr:colOff>
      <xdr:row>8</xdr:row>
      <xdr:rowOff>19050</xdr:rowOff>
    </xdr:to>
    <xdr:sp macro="" textlink="">
      <xdr:nvSpPr>
        <xdr:cNvPr id="1050" name="AutoShape 6"/>
        <xdr:cNvSpPr>
          <a:spLocks/>
        </xdr:cNvSpPr>
      </xdr:nvSpPr>
      <xdr:spPr bwMode="auto">
        <a:xfrm>
          <a:off x="3962400" y="857250"/>
          <a:ext cx="85725" cy="514350"/>
        </a:xfrm>
        <a:prstGeom prst="rightBrace">
          <a:avLst>
            <a:gd name="adj1" fmla="val 50000"/>
            <a:gd name="adj2" fmla="val 50000"/>
          </a:avLst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409575</xdr:colOff>
      <xdr:row>3</xdr:row>
      <xdr:rowOff>66675</xdr:rowOff>
    </xdr:from>
    <xdr:to>
      <xdr:col>9</xdr:col>
      <xdr:colOff>352425</xdr:colOff>
      <xdr:row>8</xdr:row>
      <xdr:rowOff>142875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3933825" y="419100"/>
          <a:ext cx="17716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Hint: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To choose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you can estimate the range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R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and then set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R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/ 6 (the Empirical Rule) or set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R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/ 4 (95% range).</a:t>
          </a:r>
        </a:p>
      </xdr:txBody>
    </xdr:sp>
    <xdr:clientData/>
  </xdr:twoCellAnchor>
  <xdr:twoCellAnchor>
    <xdr:from>
      <xdr:col>4</xdr:col>
      <xdr:colOff>123825</xdr:colOff>
      <xdr:row>9</xdr:row>
      <xdr:rowOff>95250</xdr:rowOff>
    </xdr:from>
    <xdr:to>
      <xdr:col>6</xdr:col>
      <xdr:colOff>247650</xdr:colOff>
      <xdr:row>21</xdr:row>
      <xdr:rowOff>142875</xdr:rowOff>
    </xdr:to>
    <xdr:graphicFrame macro="">
      <xdr:nvGraphicFramePr>
        <xdr:cNvPr id="105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342900</xdr:colOff>
      <xdr:row>9</xdr:row>
      <xdr:rowOff>104775</xdr:rowOff>
    </xdr:from>
    <xdr:to>
      <xdr:col>9</xdr:col>
      <xdr:colOff>57150</xdr:colOff>
      <xdr:row>21</xdr:row>
      <xdr:rowOff>152400</xdr:rowOff>
    </xdr:to>
    <xdr:graphicFrame macro="">
      <xdr:nvGraphicFramePr>
        <xdr:cNvPr id="105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9</xdr:row>
      <xdr:rowOff>104775</xdr:rowOff>
    </xdr:from>
    <xdr:to>
      <xdr:col>11</xdr:col>
      <xdr:colOff>457200</xdr:colOff>
      <xdr:row>21</xdr:row>
      <xdr:rowOff>152400</xdr:rowOff>
    </xdr:to>
    <xdr:graphicFrame macro="">
      <xdr:nvGraphicFramePr>
        <xdr:cNvPr id="105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133350</xdr:colOff>
      <xdr:row>27</xdr:row>
      <xdr:rowOff>76200</xdr:rowOff>
    </xdr:from>
    <xdr:to>
      <xdr:col>9</xdr:col>
      <xdr:colOff>180975</xdr:colOff>
      <xdr:row>34</xdr:row>
      <xdr:rowOff>95250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381000" y="4505325"/>
          <a:ext cx="5534025" cy="11525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Exercises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(1) What kind of car do you typically drive?  (2) Set the mean and standard deviation for each input parameter as realistically as you can (see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Hint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above).  Explain and justify each choice (six parameters). (3) Hold down the </a:t>
          </a:r>
          <a:r>
            <a:rPr lang="en-US" sz="1100" b="1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F9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key and watch each input parameter.  Estimate its minimum and maximum.  Is the range for each input somewhere between 4</a:t>
          </a:r>
          <a:r>
            <a:rPr lang="en-US" sz="1100" b="0" i="1" u="none" strike="noStrike" baseline="0">
              <a:solidFill>
                <a:schemeClr val="tx1"/>
              </a:solidFill>
              <a:latin typeface="Symbol" pitchFamily="18" charset="2"/>
              <a:cs typeface="Times New Roman" pitchFamily="18" charset="0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Symbol" pitchFamily="18" charset="2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and 6</a:t>
          </a:r>
          <a:r>
            <a:rPr lang="en-US" sz="1100" b="0" i="1" u="none" strike="noStrike" baseline="0">
              <a:solidFill>
                <a:schemeClr val="tx1"/>
              </a:solidFill>
              <a:latin typeface="Symbol" pitchFamily="18" charset="2"/>
              <a:cs typeface="Times New Roman" pitchFamily="18" charset="0"/>
            </a:rPr>
            <a:t>s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?  Is its mean approximately the desired </a:t>
          </a:r>
          <a:r>
            <a:rPr lang="en-US" sz="1100" b="0" i="1" u="none" strike="noStrike" baseline="0">
              <a:solidFill>
                <a:schemeClr val="tx1"/>
              </a:solidFill>
              <a:latin typeface="Symbol" pitchFamily="18" charset="2"/>
              <a:cs typeface="Times New Roman" pitchFamily="18" charset="0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?  (4) Observe the output variable (minimum, maximum, mean).  Are you surprised by your results?  Could you have predicted these results without a simulation?</a:t>
          </a:r>
        </a:p>
      </xdr:txBody>
    </xdr:sp>
    <xdr:clientData/>
  </xdr:twoCellAnchor>
  <xdr:twoCellAnchor>
    <xdr:from>
      <xdr:col>0</xdr:col>
      <xdr:colOff>238125</xdr:colOff>
      <xdr:row>16</xdr:row>
      <xdr:rowOff>28577</xdr:rowOff>
    </xdr:from>
    <xdr:to>
      <xdr:col>3</xdr:col>
      <xdr:colOff>76200</xdr:colOff>
      <xdr:row>21</xdr:row>
      <xdr:rowOff>66676</xdr:rowOff>
    </xdr:to>
    <xdr:sp macro="" textlink="">
      <xdr:nvSpPr>
        <xdr:cNvPr id="1045" name="Rectangle 21"/>
        <xdr:cNvSpPr>
          <a:spLocks noChangeArrowheads="1"/>
        </xdr:cNvSpPr>
      </xdr:nvSpPr>
      <xdr:spPr bwMode="auto">
        <a:xfrm>
          <a:off x="238125" y="2676527"/>
          <a:ext cx="1943100" cy="84772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C00000"/>
              </a:solidFill>
              <a:latin typeface="Arial"/>
              <a:cs typeface="Arial"/>
            </a:rPr>
            <a:t>Comment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Monte Carlo simulation (1) forces you to make explicit assumptions, and (2) reveals non-obvious implications of your assumptions.</a:t>
          </a:r>
        </a:p>
      </xdr:txBody>
    </xdr:sp>
    <xdr:clientData/>
  </xdr:twoCellAnchor>
  <xdr:twoCellAnchor>
    <xdr:from>
      <xdr:col>1</xdr:col>
      <xdr:colOff>419102</xdr:colOff>
      <xdr:row>1</xdr:row>
      <xdr:rowOff>66675</xdr:rowOff>
    </xdr:from>
    <xdr:to>
      <xdr:col>2</xdr:col>
      <xdr:colOff>323851</xdr:colOff>
      <xdr:row>3</xdr:row>
      <xdr:rowOff>76200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666752" y="257175"/>
          <a:ext cx="981074" cy="3619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F9 for a new sample.</a:t>
          </a:r>
        </a:p>
      </xdr:txBody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13</xdr:col>
      <xdr:colOff>180724</xdr:colOff>
      <xdr:row>36</xdr:row>
      <xdr:rowOff>95056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43650" y="4429125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133350</xdr:rowOff>
    </xdr:from>
    <xdr:to>
      <xdr:col>5</xdr:col>
      <xdr:colOff>361950</xdr:colOff>
      <xdr:row>29</xdr:row>
      <xdr:rowOff>28575</xdr:rowOff>
    </xdr:to>
    <xdr:graphicFrame macro="">
      <xdr:nvGraphicFramePr>
        <xdr:cNvPr id="308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419100</xdr:colOff>
      <xdr:row>17</xdr:row>
      <xdr:rowOff>123825</xdr:rowOff>
    </xdr:from>
    <xdr:to>
      <xdr:col>8</xdr:col>
      <xdr:colOff>933450</xdr:colOff>
      <xdr:row>29</xdr:row>
      <xdr:rowOff>38100</xdr:rowOff>
    </xdr:to>
    <xdr:graphicFrame macro="">
      <xdr:nvGraphicFramePr>
        <xdr:cNvPr id="308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</xdr:colOff>
      <xdr:row>17</xdr:row>
      <xdr:rowOff>114300</xdr:rowOff>
    </xdr:from>
    <xdr:to>
      <xdr:col>12</xdr:col>
      <xdr:colOff>733425</xdr:colOff>
      <xdr:row>29</xdr:row>
      <xdr:rowOff>57150</xdr:rowOff>
    </xdr:to>
    <xdr:graphicFrame macro="">
      <xdr:nvGraphicFramePr>
        <xdr:cNvPr id="308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47625</xdr:colOff>
      <xdr:row>4</xdr:row>
      <xdr:rowOff>28575</xdr:rowOff>
    </xdr:from>
    <xdr:to>
      <xdr:col>5</xdr:col>
      <xdr:colOff>400050</xdr:colOff>
      <xdr:row>15</xdr:row>
      <xdr:rowOff>142875</xdr:rowOff>
    </xdr:to>
    <xdr:graphicFrame macro="">
      <xdr:nvGraphicFramePr>
        <xdr:cNvPr id="308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219075</xdr:colOff>
      <xdr:row>1</xdr:row>
      <xdr:rowOff>104775</xdr:rowOff>
    </xdr:from>
    <xdr:to>
      <xdr:col>10</xdr:col>
      <xdr:colOff>333375</xdr:colOff>
      <xdr:row>2</xdr:row>
      <xdr:rowOff>114300</xdr:rowOff>
    </xdr:to>
    <xdr:sp macro="" textlink="">
      <xdr:nvSpPr>
        <xdr:cNvPr id="3082" name="Text Box 10"/>
        <xdr:cNvSpPr txBox="1">
          <a:spLocks noChangeArrowheads="1"/>
        </xdr:cNvSpPr>
      </xdr:nvSpPr>
      <xdr:spPr bwMode="auto">
        <a:xfrm>
          <a:off x="4352925" y="295275"/>
          <a:ext cx="3133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en-US" sz="1000" b="0" i="1" u="none" strike="noStrike" baseline="0">
              <a:solidFill>
                <a:srgbClr val="0000FF"/>
              </a:solidFill>
              <a:latin typeface="Arial"/>
              <a:cs typeface="Arial"/>
            </a:rPr>
            <a:t>Using your parameters from the one-sample worksheet:</a:t>
          </a:r>
        </a:p>
        <a:p>
          <a:pPr algn="l" rtl="0">
            <a:defRPr sz="1000"/>
          </a:pPr>
          <a:endParaRPr lang="en-US" sz="1000" b="0" i="1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19051</xdr:colOff>
      <xdr:row>0</xdr:row>
      <xdr:rowOff>85725</xdr:rowOff>
    </xdr:from>
    <xdr:to>
      <xdr:col>6</xdr:col>
      <xdr:colOff>133351</xdr:colOff>
      <xdr:row>2</xdr:row>
      <xdr:rowOff>95250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2171701" y="85725"/>
          <a:ext cx="1333500" cy="3619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F9 for 50 new samples.</a:t>
          </a:r>
        </a:p>
      </xdr:txBody>
    </xdr:sp>
    <xdr:clientData/>
  </xdr:twoCellAnchor>
  <xdr:twoCellAnchor>
    <xdr:from>
      <xdr:col>13</xdr:col>
      <xdr:colOff>304800</xdr:colOff>
      <xdr:row>0</xdr:row>
      <xdr:rowOff>123825</xdr:rowOff>
    </xdr:from>
    <xdr:to>
      <xdr:col>18</xdr:col>
      <xdr:colOff>342900</xdr:colOff>
      <xdr:row>2</xdr:row>
      <xdr:rowOff>57150</xdr:rowOff>
    </xdr:to>
    <xdr:sp macro="" textlink="">
      <xdr:nvSpPr>
        <xdr:cNvPr id="10" name="TextBox 9"/>
        <xdr:cNvSpPr txBox="1"/>
      </xdr:nvSpPr>
      <xdr:spPr>
        <a:xfrm>
          <a:off x="9420225" y="123825"/>
          <a:ext cx="4143375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 i="1">
              <a:solidFill>
                <a:schemeClr val="accent1">
                  <a:lumMod val="75000"/>
                </a:schemeClr>
              </a:solidFill>
            </a:rPr>
            <a:t>Ignore these columns unless you are interested in "how it's done."</a:t>
          </a:r>
        </a:p>
      </xdr:txBody>
    </xdr:sp>
    <xdr:clientData/>
  </xdr:twoCellAnchor>
  <xdr:twoCellAnchor editAs="oneCell">
    <xdr:from>
      <xdr:col>6</xdr:col>
      <xdr:colOff>38100</xdr:colOff>
      <xdr:row>30</xdr:row>
      <xdr:rowOff>47625</xdr:rowOff>
    </xdr:from>
    <xdr:to>
      <xdr:col>8</xdr:col>
      <xdr:colOff>371224</xdr:colOff>
      <xdr:row>39</xdr:row>
      <xdr:rowOff>142681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09950" y="49339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6"/>
  <sheetViews>
    <sheetView showGridLines="0" tabSelected="1" workbookViewId="0"/>
  </sheetViews>
  <sheetFormatPr defaultRowHeight="12.75" x14ac:dyDescent="0.2"/>
  <cols>
    <col min="1" max="1" width="3.7109375" style="1" customWidth="1"/>
    <col min="2" max="2" width="16.140625" style="1" customWidth="1"/>
    <col min="3" max="3" width="11.7109375" style="1" customWidth="1"/>
    <col min="4" max="4" width="5.7109375" style="1" customWidth="1"/>
    <col min="5" max="5" width="10.140625" style="1" customWidth="1"/>
    <col min="6" max="6" width="11.140625" style="1" customWidth="1"/>
    <col min="7" max="16384" width="9.140625" style="1"/>
  </cols>
  <sheetData>
    <row r="1" spans="2:6" ht="15" x14ac:dyDescent="0.2">
      <c r="B1" s="47" t="s">
        <v>13</v>
      </c>
    </row>
    <row r="2" spans="2:6" ht="15" x14ac:dyDescent="0.2">
      <c r="B2" s="39"/>
    </row>
    <row r="4" spans="2:6" x14ac:dyDescent="0.2">
      <c r="E4" s="54" t="s">
        <v>7</v>
      </c>
      <c r="F4" s="55"/>
    </row>
    <row r="5" spans="2:6" x14ac:dyDescent="0.2">
      <c r="C5" s="2" t="s">
        <v>8</v>
      </c>
      <c r="D5" s="2"/>
      <c r="E5" s="48" t="s">
        <v>14</v>
      </c>
      <c r="F5" s="49" t="s">
        <v>15</v>
      </c>
    </row>
    <row r="6" spans="2:6" x14ac:dyDescent="0.2">
      <c r="B6" s="1" t="s">
        <v>0</v>
      </c>
      <c r="C6" s="5">
        <f ca="1">MAX(0,ROUND(_xlfn.NORM.INV(RAND(),E6,F6),1))</f>
        <v>147.19999999999999</v>
      </c>
      <c r="E6" s="40">
        <v>150</v>
      </c>
      <c r="F6" s="41">
        <v>25</v>
      </c>
    </row>
    <row r="7" spans="2:6" x14ac:dyDescent="0.2">
      <c r="B7" s="1" t="s">
        <v>1</v>
      </c>
      <c r="C7" s="6">
        <f ca="1">ROUND(_xlfn.NORM.INV(RAND(),E7,F7),2)</f>
        <v>19.45</v>
      </c>
      <c r="E7" s="42">
        <v>22</v>
      </c>
      <c r="F7" s="43">
        <v>3</v>
      </c>
    </row>
    <row r="8" spans="2:6" x14ac:dyDescent="0.2">
      <c r="B8" s="1" t="s">
        <v>2</v>
      </c>
      <c r="C8" s="7">
        <f ca="1">ROUND(_xlfn.NORM.INV(RAND(),E8,F8),2)</f>
        <v>3.47</v>
      </c>
      <c r="E8" s="44">
        <v>3.5</v>
      </c>
      <c r="F8" s="45">
        <v>0.5</v>
      </c>
    </row>
    <row r="9" spans="2:6" x14ac:dyDescent="0.2">
      <c r="B9" s="1" t="s">
        <v>3</v>
      </c>
      <c r="C9" s="8">
        <f ca="1">MilesWeek/MPG</f>
        <v>7.5681233933161947</v>
      </c>
    </row>
    <row r="10" spans="2:6" x14ac:dyDescent="0.2">
      <c r="B10" s="1" t="s">
        <v>16</v>
      </c>
      <c r="C10" s="9">
        <f ca="1">GallonsWeek*Price</f>
        <v>26.261388174807198</v>
      </c>
    </row>
    <row r="11" spans="2:6" x14ac:dyDescent="0.2">
      <c r="B11" s="1" t="s">
        <v>17</v>
      </c>
      <c r="C11" s="51">
        <f ca="1">ROUND(52*WeekSpend,2)</f>
        <v>1365.59</v>
      </c>
      <c r="E11" s="20">
        <f>52*E8*E6/E7</f>
        <v>1240.909090909091</v>
      </c>
      <c r="F11" s="20">
        <f>MeanAnnual^0.75</f>
        <v>209.07638127809082</v>
      </c>
    </row>
    <row r="12" spans="2:6" x14ac:dyDescent="0.2">
      <c r="E12" s="20">
        <f>MeanAnnual-4*SigmaAnnual</f>
        <v>404.60356579672771</v>
      </c>
      <c r="F12" s="20"/>
    </row>
    <row r="13" spans="2:6" x14ac:dyDescent="0.2">
      <c r="B13" s="4" t="s">
        <v>4</v>
      </c>
      <c r="E13" s="20">
        <f>MeanAnnual+6*SigmaAnnual</f>
        <v>2495.3673785776359</v>
      </c>
      <c r="F13" s="20"/>
    </row>
    <row r="14" spans="2:6" x14ac:dyDescent="0.2">
      <c r="B14" s="3" t="s">
        <v>5</v>
      </c>
      <c r="E14" s="16">
        <f>MeanAnnualUpper-MeanAnnualLower</f>
        <v>2090.7638127809082</v>
      </c>
      <c r="F14" s="16">
        <f>E14/12</f>
        <v>174.23031773174236</v>
      </c>
    </row>
    <row r="15" spans="2:6" x14ac:dyDescent="0.2">
      <c r="B15" s="50" t="s">
        <v>6</v>
      </c>
    </row>
    <row r="23" spans="3:14" x14ac:dyDescent="0.2">
      <c r="C23" s="4" t="s">
        <v>12</v>
      </c>
      <c r="D23" s="4"/>
    </row>
    <row r="24" spans="3:14" x14ac:dyDescent="0.2">
      <c r="C24" s="1" t="s">
        <v>9</v>
      </c>
      <c r="F24" s="1">
        <f>F26*INT((E6-2.576*F6)/F26)</f>
        <v>75</v>
      </c>
      <c r="H24" s="1">
        <f>H26*INT((E7-2.576*F7)/H26)</f>
        <v>13.5</v>
      </c>
      <c r="K24" s="10">
        <f>K26*INT((E8-2.576*F8)/K26)</f>
        <v>2</v>
      </c>
      <c r="M24" s="1">
        <f>M26*INT(MeanAnnualLower/M26)</f>
        <v>400</v>
      </c>
      <c r="N24" s="11" t="str">
        <f ca="1">IF(C11&lt;M24,"YIPE","")</f>
        <v/>
      </c>
    </row>
    <row r="25" spans="3:14" x14ac:dyDescent="0.2">
      <c r="C25" s="1" t="s">
        <v>10</v>
      </c>
      <c r="F25" s="1">
        <f>F26*INT((F26+E6+2.576*F6)/F26)</f>
        <v>225</v>
      </c>
      <c r="H25" s="1">
        <f>H26*INT((H26+E7+2.576*F7)/H26)</f>
        <v>30</v>
      </c>
      <c r="K25" s="10">
        <f>K26*INT((K26+E8+2.576*F8)/K26)</f>
        <v>5</v>
      </c>
      <c r="M25" s="1">
        <f>M26*INT((M26+MeanAnnualUpper)/M26)</f>
        <v>2600</v>
      </c>
      <c r="N25" s="11" t="str">
        <f ca="1">IF(C11&gt;M25,"YIPE","")</f>
        <v/>
      </c>
    </row>
    <row r="26" spans="3:14" x14ac:dyDescent="0.2">
      <c r="C26" s="1" t="s">
        <v>11</v>
      </c>
      <c r="F26" s="1">
        <f>F6/2</f>
        <v>12.5</v>
      </c>
      <c r="H26" s="1">
        <f>F7/2</f>
        <v>1.5</v>
      </c>
      <c r="K26" s="10">
        <f>F8/2</f>
        <v>0.25</v>
      </c>
      <c r="M26" s="1">
        <f>100*INT((100+MeanAnnualRange/12)/100)</f>
        <v>200</v>
      </c>
    </row>
  </sheetData>
  <sheetProtection sheet="1" formatCells="0" formatColumns="0" formatRows="0"/>
  <mergeCells count="1">
    <mergeCell ref="E4:F4"/>
  </mergeCells>
  <phoneticPr fontId="1" type="noConversion"/>
  <dataValidations count="6">
    <dataValidation type="whole" allowBlank="1" showInputMessage="1" showErrorMessage="1" prompt="Integer from 25 to 500" sqref="E6">
      <formula1>25</formula1>
      <formula2>500</formula2>
    </dataValidation>
    <dataValidation type="whole" allowBlank="1" showInputMessage="1" showErrorMessage="1" prompt="Integer from 5 to 50." sqref="F6">
      <formula1>5</formula1>
      <formula2>50</formula2>
    </dataValidation>
    <dataValidation type="whole" allowBlank="1" showInputMessage="1" showErrorMessage="1" prompt="Integer from 10 to 50." sqref="E7">
      <formula1>10</formula1>
      <formula2>50</formula2>
    </dataValidation>
    <dataValidation type="whole" allowBlank="1" showInputMessage="1" showErrorMessage="1" prompt="Integer from 1 to 5." sqref="F7">
      <formula1>1</formula1>
      <formula2>5</formula2>
    </dataValidation>
    <dataValidation type="decimal" allowBlank="1" showInputMessage="1" showErrorMessage="1" prompt="From 2.50 to 5.00" sqref="E8">
      <formula1>2.5</formula1>
      <formula2>5</formula2>
    </dataValidation>
    <dataValidation type="decimal" allowBlank="1" showInputMessage="1" showErrorMessage="1" prompt="From .10 to .50" sqref="F8">
      <formula1>0.1</formula1>
      <formula2>0.5</formula2>
    </dataValidation>
  </dataValidations>
  <pageMargins left="0.75" right="0.75" top="1" bottom="1" header="0.5" footer="0.5"/>
  <pageSetup scale="87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207"/>
  <sheetViews>
    <sheetView showGridLines="0" workbookViewId="0"/>
  </sheetViews>
  <sheetFormatPr defaultRowHeight="12.75" x14ac:dyDescent="0.2"/>
  <cols>
    <col min="1" max="1" width="4.85546875" style="1" customWidth="1"/>
    <col min="2" max="6" width="9.140625" style="1"/>
    <col min="7" max="7" width="11.42578125" style="1" customWidth="1"/>
    <col min="8" max="8" width="13.7109375" style="1" customWidth="1"/>
    <col min="9" max="9" width="15.7109375" style="1" customWidth="1"/>
    <col min="10" max="10" width="15.85546875" style="1" customWidth="1"/>
    <col min="11" max="11" width="12.140625" style="1" customWidth="1"/>
    <col min="12" max="12" width="5.140625" style="1" customWidth="1"/>
    <col min="13" max="13" width="12.140625" style="1" customWidth="1"/>
    <col min="14" max="14" width="9.140625" style="1"/>
    <col min="15" max="15" width="12.28515625" style="1" bestFit="1" customWidth="1"/>
    <col min="16" max="16" width="14.5703125" style="1" bestFit="1" customWidth="1"/>
    <col min="17" max="17" width="14.42578125" style="1" bestFit="1" customWidth="1"/>
    <col min="18" max="18" width="11.140625" style="1" bestFit="1" customWidth="1"/>
    <col min="19" max="19" width="11.140625" style="18" customWidth="1"/>
    <col min="20" max="20" width="9.140625" style="1"/>
    <col min="21" max="21" width="7" style="1" bestFit="1" customWidth="1"/>
    <col min="22" max="22" width="6.42578125" style="1" bestFit="1" customWidth="1"/>
    <col min="23" max="23" width="7.140625" style="1" customWidth="1"/>
    <col min="24" max="24" width="9.140625" style="1"/>
    <col min="25" max="25" width="7" style="1" bestFit="1" customWidth="1"/>
    <col min="26" max="26" width="6.42578125" style="1" bestFit="1" customWidth="1"/>
    <col min="27" max="27" width="7.140625" style="1" customWidth="1"/>
    <col min="28" max="28" width="9.140625" style="1"/>
    <col min="29" max="29" width="7.7109375" style="1" customWidth="1"/>
    <col min="30" max="30" width="6.42578125" style="1" bestFit="1" customWidth="1"/>
    <col min="31" max="31" width="7.42578125" style="1" customWidth="1"/>
    <col min="32" max="32" width="9.140625" style="1"/>
    <col min="33" max="33" width="8.5703125" style="1" customWidth="1"/>
    <col min="34" max="34" width="9.140625" style="1"/>
    <col min="35" max="35" width="7.7109375" style="1" customWidth="1"/>
    <col min="36" max="16384" width="9.140625" style="1"/>
  </cols>
  <sheetData>
    <row r="1" spans="2:35" ht="15" x14ac:dyDescent="0.2">
      <c r="B1" s="47" t="s">
        <v>34</v>
      </c>
    </row>
    <row r="4" spans="2:35" x14ac:dyDescent="0.2">
      <c r="G4" s="22" t="s">
        <v>37</v>
      </c>
      <c r="H4" s="23" t="s">
        <v>27</v>
      </c>
      <c r="I4" s="23" t="s">
        <v>26</v>
      </c>
      <c r="J4" s="23" t="s">
        <v>28</v>
      </c>
      <c r="K4" s="23" t="s">
        <v>21</v>
      </c>
      <c r="L4" s="12"/>
      <c r="M4" s="12"/>
      <c r="N4" s="30" t="s">
        <v>19</v>
      </c>
      <c r="O4" s="23">
        <f>'One Sample'!E6</f>
        <v>150</v>
      </c>
      <c r="P4" s="23">
        <f>'One Sample'!E7</f>
        <v>22</v>
      </c>
      <c r="Q4" s="35">
        <f>'One Sample'!E8</f>
        <v>3.5</v>
      </c>
      <c r="R4" s="19"/>
      <c r="T4" s="19" t="s">
        <v>29</v>
      </c>
      <c r="U4" s="19">
        <f>'One Sample'!F24</f>
        <v>75</v>
      </c>
      <c r="V4" s="19"/>
      <c r="W4" s="19"/>
      <c r="X4" s="19" t="s">
        <v>29</v>
      </c>
      <c r="Y4" s="19">
        <f>'One Sample'!H24</f>
        <v>13.5</v>
      </c>
      <c r="Z4" s="19"/>
      <c r="AA4" s="19"/>
      <c r="AB4" s="19" t="s">
        <v>29</v>
      </c>
      <c r="AC4" s="9">
        <f>'One Sample'!K24</f>
        <v>2</v>
      </c>
      <c r="AD4" s="19"/>
      <c r="AE4" s="19"/>
      <c r="AF4" s="19" t="s">
        <v>29</v>
      </c>
      <c r="AG4" s="19">
        <f>'One Sample'!$M$24</f>
        <v>400</v>
      </c>
      <c r="AH4" s="19"/>
      <c r="AI4" s="19"/>
    </row>
    <row r="5" spans="2:35" x14ac:dyDescent="0.2">
      <c r="G5" s="24" t="s">
        <v>19</v>
      </c>
      <c r="H5" s="25">
        <f t="shared" ref="H5:J6" si="0">O4</f>
        <v>150</v>
      </c>
      <c r="I5" s="25">
        <f t="shared" si="0"/>
        <v>22</v>
      </c>
      <c r="J5" s="25">
        <f t="shared" si="0"/>
        <v>3.5</v>
      </c>
      <c r="K5" s="52" t="s">
        <v>36</v>
      </c>
      <c r="L5" s="17"/>
      <c r="M5" s="17"/>
      <c r="N5" s="30" t="s">
        <v>20</v>
      </c>
      <c r="O5" s="23">
        <f>'One Sample'!F6</f>
        <v>25</v>
      </c>
      <c r="P5" s="23">
        <f>'One Sample'!F7</f>
        <v>3</v>
      </c>
      <c r="Q5" s="35">
        <f>'One Sample'!F8</f>
        <v>0.5</v>
      </c>
      <c r="R5" s="19"/>
      <c r="T5" s="19" t="s">
        <v>30</v>
      </c>
      <c r="U5" s="19">
        <f>U4+U6*U7</f>
        <v>225</v>
      </c>
      <c r="V5" s="19"/>
      <c r="W5" s="19"/>
      <c r="X5" s="19" t="s">
        <v>30</v>
      </c>
      <c r="Y5" s="19">
        <f>Y4+Y6*Y7</f>
        <v>31.5</v>
      </c>
      <c r="Z5" s="19"/>
      <c r="AA5" s="19"/>
      <c r="AB5" s="19" t="s">
        <v>30</v>
      </c>
      <c r="AC5" s="31">
        <f>AC4+AC6*AC7</f>
        <v>5</v>
      </c>
      <c r="AD5" s="19"/>
      <c r="AE5" s="19"/>
      <c r="AF5" s="19" t="s">
        <v>30</v>
      </c>
      <c r="AG5" s="32">
        <f>AG4+AG6*AG7</f>
        <v>2800</v>
      </c>
      <c r="AH5" s="9"/>
      <c r="AI5" s="19"/>
    </row>
    <row r="6" spans="2:35" x14ac:dyDescent="0.2">
      <c r="G6" s="24" t="s">
        <v>35</v>
      </c>
      <c r="H6" s="25">
        <f t="shared" si="0"/>
        <v>25</v>
      </c>
      <c r="I6" s="25">
        <f t="shared" si="0"/>
        <v>3</v>
      </c>
      <c r="J6" s="25">
        <f t="shared" si="0"/>
        <v>0.5</v>
      </c>
      <c r="K6" s="52" t="s">
        <v>36</v>
      </c>
      <c r="L6" s="17"/>
      <c r="M6" s="17"/>
      <c r="N6" s="19"/>
      <c r="O6" s="23"/>
      <c r="P6" s="23"/>
      <c r="Q6" s="35"/>
      <c r="R6" s="19"/>
      <c r="T6" s="19" t="s">
        <v>31</v>
      </c>
      <c r="U6" s="19">
        <f>'One Sample'!F26</f>
        <v>12.5</v>
      </c>
      <c r="V6" s="19"/>
      <c r="W6" s="19"/>
      <c r="X6" s="19" t="s">
        <v>31</v>
      </c>
      <c r="Y6" s="19">
        <f>'One Sample'!H26</f>
        <v>1.5</v>
      </c>
      <c r="Z6" s="19"/>
      <c r="AA6" s="19"/>
      <c r="AB6" s="19" t="s">
        <v>31</v>
      </c>
      <c r="AC6" s="9">
        <f>'One Sample'!K26</f>
        <v>0.25</v>
      </c>
      <c r="AD6" s="19"/>
      <c r="AE6" s="19"/>
      <c r="AF6" s="19" t="s">
        <v>31</v>
      </c>
      <c r="AG6" s="19">
        <f>'One Sample'!M26</f>
        <v>200</v>
      </c>
      <c r="AH6" s="19"/>
      <c r="AI6" s="19"/>
    </row>
    <row r="7" spans="2:35" x14ac:dyDescent="0.2">
      <c r="G7" s="24"/>
      <c r="H7" s="26"/>
      <c r="I7" s="26"/>
      <c r="J7" s="26"/>
      <c r="K7" s="26"/>
      <c r="L7" s="17"/>
      <c r="M7" s="17"/>
      <c r="N7" s="46" t="s">
        <v>18</v>
      </c>
      <c r="O7" s="46" t="s">
        <v>27</v>
      </c>
      <c r="P7" s="46" t="s">
        <v>26</v>
      </c>
      <c r="Q7" s="46" t="s">
        <v>28</v>
      </c>
      <c r="R7" s="46" t="s">
        <v>21</v>
      </c>
      <c r="S7" s="36"/>
      <c r="T7" s="23" t="s">
        <v>32</v>
      </c>
      <c r="U7" s="19">
        <v>12</v>
      </c>
      <c r="V7" s="19"/>
      <c r="W7" s="19"/>
      <c r="X7" s="23" t="s">
        <v>32</v>
      </c>
      <c r="Y7" s="19">
        <v>12</v>
      </c>
      <c r="Z7" s="19"/>
      <c r="AA7" s="19"/>
      <c r="AB7" s="23" t="s">
        <v>32</v>
      </c>
      <c r="AC7" s="19">
        <v>12</v>
      </c>
      <c r="AD7" s="19"/>
      <c r="AE7" s="19"/>
      <c r="AF7" s="23" t="s">
        <v>32</v>
      </c>
      <c r="AG7" s="19">
        <v>12</v>
      </c>
      <c r="AH7" s="19"/>
      <c r="AI7" s="19"/>
    </row>
    <row r="8" spans="2:35" x14ac:dyDescent="0.2">
      <c r="G8" s="27" t="s">
        <v>38</v>
      </c>
      <c r="H8" s="23" t="s">
        <v>27</v>
      </c>
      <c r="I8" s="23" t="s">
        <v>26</v>
      </c>
      <c r="J8" s="23" t="s">
        <v>28</v>
      </c>
      <c r="K8" s="23" t="s">
        <v>21</v>
      </c>
      <c r="L8" s="17"/>
      <c r="M8" s="17"/>
      <c r="N8" s="23">
        <v>1</v>
      </c>
      <c r="O8" s="15">
        <f ca="1">MAX(0,_xlfn.NORM.INV(RAND(),O$4,O$5),0)</f>
        <v>127.13471128260734</v>
      </c>
      <c r="P8" s="14">
        <f ca="1">_xlfn.NORM.INV(RAND(),P$4,P$5)</f>
        <v>24.335848425296753</v>
      </c>
      <c r="Q8" s="14">
        <f ca="1">_xlfn.NORM.INV(RAND(),Q$4,Q$5)</f>
        <v>4.2752913992219117</v>
      </c>
      <c r="R8" s="38">
        <f ca="1">52*Q8*O8/P8</f>
        <v>1161.413083525488</v>
      </c>
      <c r="S8" s="37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2:35" x14ac:dyDescent="0.2">
      <c r="G9" s="24" t="s">
        <v>19</v>
      </c>
      <c r="H9" s="28">
        <f ca="1">AVERAGE(O8:O57)</f>
        <v>154.04774881836357</v>
      </c>
      <c r="I9" s="29">
        <f ca="1">AVERAGE(P8:P57)</f>
        <v>22.029217776378331</v>
      </c>
      <c r="J9" s="29">
        <f ca="1">AVERAGE(Q8:Q57)</f>
        <v>3.6172453380010494</v>
      </c>
      <c r="K9" s="53">
        <f ca="1">AVERAGE(R8:R57)</f>
        <v>1335.9745440810125</v>
      </c>
      <c r="L9" s="21"/>
      <c r="M9" s="21"/>
      <c r="N9" s="23">
        <v>2</v>
      </c>
      <c r="O9" s="15">
        <f t="shared" ref="O9:O57" ca="1" si="1">MAX(0,_xlfn.NORM.INV(RAND(),O$4,O$5),0)</f>
        <v>166.34359032094034</v>
      </c>
      <c r="P9" s="14">
        <f t="shared" ref="P9:Q40" ca="1" si="2">_xlfn.NORM.INV(RAND(),P$4,P$5)</f>
        <v>22.692095437011623</v>
      </c>
      <c r="Q9" s="14">
        <f t="shared" ca="1" si="2"/>
        <v>2.8420899804319779</v>
      </c>
      <c r="R9" s="38">
        <f t="shared" ref="R9:R57" ca="1" si="3">52*Q9*O9/P9</f>
        <v>1083.3596015392598</v>
      </c>
      <c r="S9" s="37"/>
      <c r="T9" s="19"/>
      <c r="U9" s="56" t="s">
        <v>25</v>
      </c>
      <c r="V9" s="56"/>
      <c r="W9" s="56"/>
      <c r="X9" s="19"/>
      <c r="Y9" s="56" t="s">
        <v>25</v>
      </c>
      <c r="Z9" s="56"/>
      <c r="AA9" s="56"/>
      <c r="AB9" s="19"/>
      <c r="AC9" s="56" t="s">
        <v>25</v>
      </c>
      <c r="AD9" s="56"/>
      <c r="AE9" s="56"/>
      <c r="AF9" s="19"/>
      <c r="AG9" s="56" t="s">
        <v>25</v>
      </c>
      <c r="AH9" s="56"/>
      <c r="AI9" s="56"/>
    </row>
    <row r="10" spans="2:35" x14ac:dyDescent="0.2">
      <c r="G10" s="24" t="s">
        <v>35</v>
      </c>
      <c r="H10" s="28">
        <f ca="1">STDEV(O8:O57)</f>
        <v>21.991662072417544</v>
      </c>
      <c r="I10" s="29">
        <f ca="1">STDEV(P8:P57)</f>
        <v>2.5967788016400148</v>
      </c>
      <c r="J10" s="29">
        <f ca="1">STDEV(Q8:Q57)</f>
        <v>0.51482284743676787</v>
      </c>
      <c r="K10" s="53">
        <f ca="1">STDEV(R8:R57)</f>
        <v>320.51031325310754</v>
      </c>
      <c r="L10" s="21"/>
      <c r="M10" s="21"/>
      <c r="N10" s="23">
        <v>3</v>
      </c>
      <c r="O10" s="15">
        <f t="shared" ca="1" si="1"/>
        <v>187.74568273940292</v>
      </c>
      <c r="P10" s="14">
        <f t="shared" ca="1" si="2"/>
        <v>20.504659810642281</v>
      </c>
      <c r="Q10" s="14">
        <f t="shared" ca="1" si="2"/>
        <v>2.8021983181086543</v>
      </c>
      <c r="R10" s="38">
        <f t="shared" ca="1" si="3"/>
        <v>1334.1959020864097</v>
      </c>
      <c r="S10" s="37"/>
      <c r="T10" s="19"/>
      <c r="U10" s="56" t="s">
        <v>0</v>
      </c>
      <c r="V10" s="56"/>
      <c r="W10" s="56"/>
      <c r="X10" s="19"/>
      <c r="Y10" s="56" t="s">
        <v>26</v>
      </c>
      <c r="Z10" s="56"/>
      <c r="AA10" s="56"/>
      <c r="AB10" s="19"/>
      <c r="AC10" s="56" t="s">
        <v>2</v>
      </c>
      <c r="AD10" s="56"/>
      <c r="AE10" s="56"/>
      <c r="AF10" s="23"/>
      <c r="AG10" s="56" t="s">
        <v>21</v>
      </c>
      <c r="AH10" s="56"/>
      <c r="AI10" s="56"/>
    </row>
    <row r="11" spans="2:35" x14ac:dyDescent="0.2">
      <c r="G11" s="24" t="s">
        <v>29</v>
      </c>
      <c r="H11" s="28">
        <f ca="1">MIN(O8:O57)</f>
        <v>95.050189727277214</v>
      </c>
      <c r="I11" s="29">
        <f ca="1">MIN(P8:P57)</f>
        <v>14.28764506018905</v>
      </c>
      <c r="J11" s="29">
        <f ca="1">MIN(Q8:Q57)</f>
        <v>2.5249669567504438</v>
      </c>
      <c r="K11" s="53">
        <f ca="1">MIN(R8:R57)</f>
        <v>600.90450716025509</v>
      </c>
      <c r="L11" s="21"/>
      <c r="M11" s="21"/>
      <c r="N11" s="23">
        <v>4</v>
      </c>
      <c r="O11" s="15">
        <f t="shared" ca="1" si="1"/>
        <v>140.52188431403692</v>
      </c>
      <c r="P11" s="14">
        <f t="shared" ca="1" si="2"/>
        <v>20.360306804724949</v>
      </c>
      <c r="Q11" s="14">
        <f t="shared" ca="1" si="2"/>
        <v>3.8117062419619514</v>
      </c>
      <c r="R11" s="38">
        <f t="shared" ca="1" si="3"/>
        <v>1367.9883968783786</v>
      </c>
      <c r="S11" s="37"/>
      <c r="T11" s="19"/>
      <c r="U11" s="33" t="s">
        <v>22</v>
      </c>
      <c r="V11" s="33" t="s">
        <v>23</v>
      </c>
      <c r="W11" s="33" t="s">
        <v>24</v>
      </c>
      <c r="X11" s="23"/>
      <c r="Y11" s="33" t="s">
        <v>22</v>
      </c>
      <c r="Z11" s="33" t="s">
        <v>23</v>
      </c>
      <c r="AA11" s="33" t="s">
        <v>24</v>
      </c>
      <c r="AB11" s="19"/>
      <c r="AC11" s="33" t="s">
        <v>22</v>
      </c>
      <c r="AD11" s="33" t="s">
        <v>23</v>
      </c>
      <c r="AE11" s="33" t="s">
        <v>24</v>
      </c>
      <c r="AF11" s="19"/>
      <c r="AG11" s="33" t="s">
        <v>22</v>
      </c>
      <c r="AH11" s="33" t="s">
        <v>23</v>
      </c>
      <c r="AI11" s="33" t="s">
        <v>24</v>
      </c>
    </row>
    <row r="12" spans="2:35" x14ac:dyDescent="0.2">
      <c r="G12" s="24">
        <v>0.05</v>
      </c>
      <c r="H12" s="28">
        <f ca="1">PERCENTILE(O8:O57,0.05)</f>
        <v>117.26988232008469</v>
      </c>
      <c r="I12" s="29">
        <f ca="1">PERCENTILE(P8:P57,0.05)</f>
        <v>17.709013885992938</v>
      </c>
      <c r="J12" s="29">
        <f ca="1">PERCENTILE(Q8:Q57,0.05)</f>
        <v>2.726183003271629</v>
      </c>
      <c r="K12" s="53">
        <f ca="1">PERCENTILE(R8:R57,0.05)</f>
        <v>870.426845311173</v>
      </c>
      <c r="L12" s="21"/>
      <c r="M12" s="21"/>
      <c r="N12" s="23">
        <v>5</v>
      </c>
      <c r="O12" s="15">
        <f t="shared" ca="1" si="1"/>
        <v>192.82760122682384</v>
      </c>
      <c r="P12" s="14">
        <f t="shared" ca="1" si="2"/>
        <v>22.421503192985291</v>
      </c>
      <c r="Q12" s="14">
        <f t="shared" ca="1" si="2"/>
        <v>4.220143610656871</v>
      </c>
      <c r="R12" s="38">
        <f t="shared" ca="1" si="3"/>
        <v>1887.2743918246126</v>
      </c>
      <c r="S12" s="37"/>
      <c r="T12" s="19">
        <v>1</v>
      </c>
      <c r="U12" s="34">
        <f>U$4+(T12-1)*U$6</f>
        <v>75</v>
      </c>
      <c r="V12" s="32">
        <f>U$4+T12*U$6</f>
        <v>87.5</v>
      </c>
      <c r="W12" s="19">
        <f t="array" aca="1" ref="W12:W23" ca="1">FREQUENCY(O8:O57,V12:V23)</f>
        <v>0</v>
      </c>
      <c r="X12" s="19">
        <v>1</v>
      </c>
      <c r="Y12" s="34">
        <f>Y$4+(X12-1)*Y$6</f>
        <v>13.5</v>
      </c>
      <c r="Z12" s="32">
        <f>Y$4+X12*Y$6</f>
        <v>15</v>
      </c>
      <c r="AA12" s="19">
        <f t="array" aca="1" ref="AA12:AA23" ca="1">FREQUENCY(P8:P57,Z12:Z23)</f>
        <v>1</v>
      </c>
      <c r="AB12" s="19">
        <v>1</v>
      </c>
      <c r="AC12" s="35">
        <f>AC$4+(AB12-1)*AC$6</f>
        <v>2</v>
      </c>
      <c r="AD12" s="9">
        <f>AC$4+AB12*AC$6</f>
        <v>2.25</v>
      </c>
      <c r="AE12" s="19">
        <f t="array" aca="1" ref="AE12:AE23" ca="1">FREQUENCY(Q8:Q57,AD12:AD23)</f>
        <v>0</v>
      </c>
      <c r="AF12" s="19">
        <v>1</v>
      </c>
      <c r="AG12" s="35">
        <f>AG$4+(AF12-1)*AG$6</f>
        <v>400</v>
      </c>
      <c r="AH12" s="9">
        <f>AG$4+AF12*AG$6</f>
        <v>600</v>
      </c>
      <c r="AI12" s="19">
        <f t="array" aca="1" ref="AI12:AI23" ca="1">FREQUENCY(R8:R57,AH12:AH23)</f>
        <v>0</v>
      </c>
    </row>
    <row r="13" spans="2:35" x14ac:dyDescent="0.2">
      <c r="G13" s="24">
        <v>0.25</v>
      </c>
      <c r="H13" s="28">
        <f ca="1">PERCENTILE(O8:O57,0.05)</f>
        <v>117.26988232008469</v>
      </c>
      <c r="I13" s="29">
        <f ca="1">PERCENTILE(P8:P57,0.05)</f>
        <v>17.709013885992938</v>
      </c>
      <c r="J13" s="29">
        <f ca="1">PERCENTILE(Q8:Q57,0.05)</f>
        <v>2.726183003271629</v>
      </c>
      <c r="K13" s="53">
        <f ca="1">PERCENTILE(R8:R57,0.05)</f>
        <v>870.426845311173</v>
      </c>
      <c r="L13" s="21"/>
      <c r="M13" s="21"/>
      <c r="N13" s="23">
        <v>6</v>
      </c>
      <c r="O13" s="15">
        <f t="shared" ca="1" si="1"/>
        <v>145.47063971206009</v>
      </c>
      <c r="P13" s="14">
        <f t="shared" ca="1" si="2"/>
        <v>26.918073543855208</v>
      </c>
      <c r="Q13" s="14">
        <f t="shared" ca="1" si="2"/>
        <v>4.2839718080549058</v>
      </c>
      <c r="R13" s="38">
        <f t="shared" ca="1" si="3"/>
        <v>1203.8747927991603</v>
      </c>
      <c r="S13" s="37"/>
      <c r="T13" s="19">
        <v>2</v>
      </c>
      <c r="U13" s="34">
        <f t="shared" ref="U13:U23" si="4">U$4+(T13-1)*U$6</f>
        <v>87.5</v>
      </c>
      <c r="V13" s="32">
        <f t="shared" ref="V13:V23" si="5">U$4+T13*U$6</f>
        <v>100</v>
      </c>
      <c r="W13" s="19">
        <f ca="1"/>
        <v>1</v>
      </c>
      <c r="X13" s="19">
        <v>2</v>
      </c>
      <c r="Y13" s="34">
        <f t="shared" ref="Y13:Y23" si="6">Y$4+(X13-1)*Y$6</f>
        <v>15</v>
      </c>
      <c r="Z13" s="32">
        <f t="shared" ref="Z13:Z23" si="7">Y$4+X13*Y$6</f>
        <v>16.5</v>
      </c>
      <c r="AA13" s="19">
        <f ca="1"/>
        <v>0</v>
      </c>
      <c r="AB13" s="19">
        <v>2</v>
      </c>
      <c r="AC13" s="35">
        <f t="shared" ref="AC13:AC23" si="8">AC$4+(AB13-1)*AC$6</f>
        <v>2.25</v>
      </c>
      <c r="AD13" s="9">
        <f t="shared" ref="AD13:AD23" si="9">AC$4+AB13*AC$6</f>
        <v>2.5</v>
      </c>
      <c r="AE13" s="19">
        <f ca="1"/>
        <v>0</v>
      </c>
      <c r="AF13" s="19">
        <v>2</v>
      </c>
      <c r="AG13" s="35">
        <f t="shared" ref="AG13:AG23" si="10">AG$4+(AF13-1)*AG$6</f>
        <v>600</v>
      </c>
      <c r="AH13" s="9">
        <f t="shared" ref="AH13:AH23" si="11">AG$4+AF13*AG$6</f>
        <v>800</v>
      </c>
      <c r="AI13" s="19">
        <f ca="1"/>
        <v>2</v>
      </c>
    </row>
    <row r="14" spans="2:35" x14ac:dyDescent="0.2">
      <c r="G14" s="24">
        <v>0.5</v>
      </c>
      <c r="H14" s="28">
        <f ca="1">PERCENTILE(O8:O57,0.25)</f>
        <v>140.78612015847753</v>
      </c>
      <c r="I14" s="29">
        <f ca="1">PERCENTILE(P8:P57,0.25)</f>
        <v>20.657917512164936</v>
      </c>
      <c r="J14" s="29">
        <f ca="1">PERCENTILE(Q8:Q57,0.25)</f>
        <v>3.3051805703555095</v>
      </c>
      <c r="K14" s="53">
        <f ca="1">PERCENTILE(R8:R57,0.25)</f>
        <v>1149.0995951555033</v>
      </c>
      <c r="L14" s="21"/>
      <c r="M14" s="21"/>
      <c r="N14" s="23">
        <v>7</v>
      </c>
      <c r="O14" s="15">
        <f t="shared" ca="1" si="1"/>
        <v>187.94038539116292</v>
      </c>
      <c r="P14" s="14">
        <f t="shared" ca="1" si="2"/>
        <v>17.230791187596697</v>
      </c>
      <c r="Q14" s="14">
        <f t="shared" ca="1" si="2"/>
        <v>3.3546303944882094</v>
      </c>
      <c r="R14" s="38">
        <f t="shared" ca="1" si="3"/>
        <v>1902.6675653304044</v>
      </c>
      <c r="S14" s="37"/>
      <c r="T14" s="19">
        <v>3</v>
      </c>
      <c r="U14" s="34">
        <f t="shared" si="4"/>
        <v>100</v>
      </c>
      <c r="V14" s="32">
        <f t="shared" si="5"/>
        <v>112.5</v>
      </c>
      <c r="W14" s="19">
        <f ca="1"/>
        <v>2</v>
      </c>
      <c r="X14" s="19">
        <v>3</v>
      </c>
      <c r="Y14" s="34">
        <f t="shared" si="6"/>
        <v>16.5</v>
      </c>
      <c r="Z14" s="32">
        <f t="shared" si="7"/>
        <v>18</v>
      </c>
      <c r="AA14" s="19">
        <f ca="1"/>
        <v>2</v>
      </c>
      <c r="AB14" s="19">
        <v>3</v>
      </c>
      <c r="AC14" s="35">
        <f t="shared" si="8"/>
        <v>2.5</v>
      </c>
      <c r="AD14" s="9">
        <f t="shared" si="9"/>
        <v>2.75</v>
      </c>
      <c r="AE14" s="19">
        <f ca="1"/>
        <v>3</v>
      </c>
      <c r="AF14" s="19">
        <v>3</v>
      </c>
      <c r="AG14" s="35">
        <f t="shared" si="10"/>
        <v>800</v>
      </c>
      <c r="AH14" s="9">
        <f t="shared" si="11"/>
        <v>1000</v>
      </c>
      <c r="AI14" s="19">
        <f ca="1"/>
        <v>4</v>
      </c>
    </row>
    <row r="15" spans="2:35" x14ac:dyDescent="0.2">
      <c r="G15" s="24">
        <v>0.75</v>
      </c>
      <c r="H15" s="28">
        <f ca="1">PERCENTILE(O8:O57,0.5)</f>
        <v>153.31165303506526</v>
      </c>
      <c r="I15" s="29">
        <f ca="1">PERCENTILE(P8:P57,0.5)</f>
        <v>21.915589711826833</v>
      </c>
      <c r="J15" s="29">
        <f ca="1">PERCENTILE(Q8:Q57,0.5)</f>
        <v>3.6692464887107787</v>
      </c>
      <c r="K15" s="53">
        <f ca="1">PERCENTILE(R8:R57,0.5)</f>
        <v>1299.3644507240435</v>
      </c>
      <c r="L15" s="21"/>
      <c r="M15" s="21"/>
      <c r="N15" s="23">
        <v>8</v>
      </c>
      <c r="O15" s="15">
        <f t="shared" ca="1" si="1"/>
        <v>152.24161225074778</v>
      </c>
      <c r="P15" s="14">
        <f t="shared" ca="1" si="2"/>
        <v>21.590617918782051</v>
      </c>
      <c r="Q15" s="14">
        <f t="shared" ca="1" si="2"/>
        <v>4.1884142201797916</v>
      </c>
      <c r="R15" s="38">
        <f t="shared" ca="1" si="3"/>
        <v>1535.7526437985905</v>
      </c>
      <c r="S15" s="37"/>
      <c r="T15" s="19">
        <v>4</v>
      </c>
      <c r="U15" s="34">
        <f t="shared" si="4"/>
        <v>112.5</v>
      </c>
      <c r="V15" s="32">
        <f t="shared" si="5"/>
        <v>125</v>
      </c>
      <c r="W15" s="19">
        <f ca="1"/>
        <v>0</v>
      </c>
      <c r="X15" s="19">
        <v>4</v>
      </c>
      <c r="Y15" s="34">
        <f t="shared" si="6"/>
        <v>18</v>
      </c>
      <c r="Z15" s="32">
        <f t="shared" si="7"/>
        <v>19.5</v>
      </c>
      <c r="AA15" s="19">
        <f ca="1"/>
        <v>3</v>
      </c>
      <c r="AB15" s="19">
        <v>4</v>
      </c>
      <c r="AC15" s="35">
        <f t="shared" si="8"/>
        <v>2.75</v>
      </c>
      <c r="AD15" s="9">
        <f t="shared" si="9"/>
        <v>3</v>
      </c>
      <c r="AE15" s="19">
        <f ca="1"/>
        <v>4</v>
      </c>
      <c r="AF15" s="19">
        <v>4</v>
      </c>
      <c r="AG15" s="35">
        <f t="shared" si="10"/>
        <v>1000</v>
      </c>
      <c r="AH15" s="9">
        <f t="shared" si="11"/>
        <v>1200</v>
      </c>
      <c r="AI15" s="19">
        <f ca="1"/>
        <v>13</v>
      </c>
    </row>
    <row r="16" spans="2:35" x14ac:dyDescent="0.2">
      <c r="G16" s="24">
        <v>0.95</v>
      </c>
      <c r="H16" s="28">
        <f ca="1">PERCENTILE(O8:O57,0.95)</f>
        <v>188.06119860275768</v>
      </c>
      <c r="I16" s="29">
        <f ca="1">PERCENTILE(P8:P57,0.95)</f>
        <v>26.594121551965685</v>
      </c>
      <c r="J16" s="29">
        <f ca="1">PERCENTILE(Q8:Q57,0.95)</f>
        <v>4.3410140951185809</v>
      </c>
      <c r="K16" s="53">
        <f ca="1">PERCENTILE(R8:R57,0.95)</f>
        <v>1895.740637252798</v>
      </c>
      <c r="L16" s="21"/>
      <c r="M16" s="21"/>
      <c r="N16" s="23">
        <v>9</v>
      </c>
      <c r="O16" s="15">
        <f t="shared" ca="1" si="1"/>
        <v>141.15130282564903</v>
      </c>
      <c r="P16" s="14">
        <f t="shared" ca="1" si="2"/>
        <v>21.107634246650822</v>
      </c>
      <c r="Q16" s="14">
        <f t="shared" ca="1" si="2"/>
        <v>3.7342074833316659</v>
      </c>
      <c r="R16" s="38">
        <f t="shared" ca="1" si="3"/>
        <v>1298.5154445536075</v>
      </c>
      <c r="S16" s="37"/>
      <c r="T16" s="19">
        <v>5</v>
      </c>
      <c r="U16" s="34">
        <f t="shared" si="4"/>
        <v>125</v>
      </c>
      <c r="V16" s="32">
        <f t="shared" si="5"/>
        <v>137.5</v>
      </c>
      <c r="W16" s="19">
        <f ca="1"/>
        <v>6</v>
      </c>
      <c r="X16" s="19">
        <v>5</v>
      </c>
      <c r="Y16" s="34">
        <f t="shared" si="6"/>
        <v>19.5</v>
      </c>
      <c r="Z16" s="32">
        <f t="shared" si="7"/>
        <v>21</v>
      </c>
      <c r="AA16" s="19">
        <f ca="1"/>
        <v>11</v>
      </c>
      <c r="AB16" s="19">
        <v>5</v>
      </c>
      <c r="AC16" s="35">
        <f t="shared" si="8"/>
        <v>3</v>
      </c>
      <c r="AD16" s="9">
        <f t="shared" si="9"/>
        <v>3.25</v>
      </c>
      <c r="AE16" s="19">
        <f ca="1"/>
        <v>5</v>
      </c>
      <c r="AF16" s="19">
        <v>5</v>
      </c>
      <c r="AG16" s="35">
        <f t="shared" si="10"/>
        <v>1200</v>
      </c>
      <c r="AH16" s="9">
        <f t="shared" si="11"/>
        <v>1400</v>
      </c>
      <c r="AI16" s="19">
        <f ca="1"/>
        <v>12</v>
      </c>
    </row>
    <row r="17" spans="2:35" x14ac:dyDescent="0.2">
      <c r="G17" s="30" t="s">
        <v>30</v>
      </c>
      <c r="H17" s="28">
        <f ca="1">MAX(O8:O57)</f>
        <v>192.82760122682384</v>
      </c>
      <c r="I17" s="29">
        <f ca="1">MAX(P8:P57)</f>
        <v>27.510182749890301</v>
      </c>
      <c r="J17" s="29">
        <f ca="1">MAX(Q8:Q57)</f>
        <v>4.46787224018827</v>
      </c>
      <c r="K17" s="53">
        <f ca="1">MAX(R8:R57)</f>
        <v>2124.9829353926471</v>
      </c>
      <c r="L17" s="21"/>
      <c r="M17" s="21"/>
      <c r="N17" s="23">
        <v>10</v>
      </c>
      <c r="O17" s="15">
        <f t="shared" ca="1" si="1"/>
        <v>190.19216489699704</v>
      </c>
      <c r="P17" s="14">
        <f t="shared" ca="1" si="2"/>
        <v>26.038737170070238</v>
      </c>
      <c r="Q17" s="14">
        <f t="shared" ca="1" si="2"/>
        <v>3.0700082895632734</v>
      </c>
      <c r="R17" s="38">
        <f t="shared" ca="1" si="3"/>
        <v>1166.0457644150001</v>
      </c>
      <c r="S17" s="37"/>
      <c r="T17" s="19">
        <v>6</v>
      </c>
      <c r="U17" s="34">
        <f t="shared" si="4"/>
        <v>137.5</v>
      </c>
      <c r="V17" s="32">
        <f t="shared" si="5"/>
        <v>150</v>
      </c>
      <c r="W17" s="19">
        <f ca="1"/>
        <v>13</v>
      </c>
      <c r="X17" s="19">
        <v>6</v>
      </c>
      <c r="Y17" s="34">
        <f t="shared" si="6"/>
        <v>21</v>
      </c>
      <c r="Z17" s="32">
        <f t="shared" si="7"/>
        <v>22.5</v>
      </c>
      <c r="AA17" s="19">
        <f ca="1"/>
        <v>12</v>
      </c>
      <c r="AB17" s="19">
        <v>6</v>
      </c>
      <c r="AC17" s="35">
        <f t="shared" si="8"/>
        <v>3.25</v>
      </c>
      <c r="AD17" s="9">
        <f t="shared" si="9"/>
        <v>3.5</v>
      </c>
      <c r="AE17" s="19">
        <f ca="1"/>
        <v>8</v>
      </c>
      <c r="AF17" s="19">
        <v>6</v>
      </c>
      <c r="AG17" s="35">
        <f t="shared" si="10"/>
        <v>1400</v>
      </c>
      <c r="AH17" s="9">
        <f t="shared" si="11"/>
        <v>1600</v>
      </c>
      <c r="AI17" s="19">
        <f ca="1"/>
        <v>11</v>
      </c>
    </row>
    <row r="18" spans="2:35" x14ac:dyDescent="0.2">
      <c r="N18" s="23">
        <v>11</v>
      </c>
      <c r="O18" s="15">
        <f t="shared" ca="1" si="1"/>
        <v>173.43239441488464</v>
      </c>
      <c r="P18" s="14">
        <f t="shared" ca="1" si="2"/>
        <v>23.020894114451501</v>
      </c>
      <c r="Q18" s="14">
        <f t="shared" ca="1" si="2"/>
        <v>3.6470805280496261</v>
      </c>
      <c r="R18" s="38">
        <f t="shared" ca="1" si="3"/>
        <v>1428.7515977382009</v>
      </c>
      <c r="S18" s="37"/>
      <c r="T18" s="19">
        <v>7</v>
      </c>
      <c r="U18" s="34">
        <f t="shared" si="4"/>
        <v>150</v>
      </c>
      <c r="V18" s="32">
        <f t="shared" si="5"/>
        <v>162.5</v>
      </c>
      <c r="W18" s="19">
        <f ca="1"/>
        <v>11</v>
      </c>
      <c r="X18" s="19">
        <v>7</v>
      </c>
      <c r="Y18" s="34">
        <f t="shared" si="6"/>
        <v>22.5</v>
      </c>
      <c r="Z18" s="32">
        <f t="shared" si="7"/>
        <v>24</v>
      </c>
      <c r="AA18" s="19">
        <f ca="1"/>
        <v>13</v>
      </c>
      <c r="AB18" s="19">
        <v>7</v>
      </c>
      <c r="AC18" s="35">
        <f t="shared" si="8"/>
        <v>3.5</v>
      </c>
      <c r="AD18" s="9">
        <f t="shared" si="9"/>
        <v>3.75</v>
      </c>
      <c r="AE18" s="19">
        <f ca="1"/>
        <v>9</v>
      </c>
      <c r="AF18" s="19">
        <v>7</v>
      </c>
      <c r="AG18" s="35">
        <f t="shared" si="10"/>
        <v>1600</v>
      </c>
      <c r="AH18" s="9">
        <f t="shared" si="11"/>
        <v>1800</v>
      </c>
      <c r="AI18" s="19">
        <f ca="1"/>
        <v>3</v>
      </c>
    </row>
    <row r="19" spans="2:35" x14ac:dyDescent="0.2">
      <c r="N19" s="23">
        <v>12</v>
      </c>
      <c r="O19" s="15">
        <f t="shared" ca="1" si="1"/>
        <v>159.14736988950881</v>
      </c>
      <c r="P19" s="14">
        <f t="shared" ca="1" si="2"/>
        <v>18.293508295143901</v>
      </c>
      <c r="Q19" s="14">
        <f t="shared" ca="1" si="2"/>
        <v>2.7670285654791016</v>
      </c>
      <c r="R19" s="38">
        <f t="shared" ca="1" si="3"/>
        <v>1251.7553329858497</v>
      </c>
      <c r="S19" s="37"/>
      <c r="T19" s="19">
        <v>8</v>
      </c>
      <c r="U19" s="34">
        <f t="shared" si="4"/>
        <v>162.5</v>
      </c>
      <c r="V19" s="32">
        <f t="shared" si="5"/>
        <v>175</v>
      </c>
      <c r="W19" s="19">
        <f ca="1"/>
        <v>7</v>
      </c>
      <c r="X19" s="19">
        <v>8</v>
      </c>
      <c r="Y19" s="34">
        <f t="shared" si="6"/>
        <v>24</v>
      </c>
      <c r="Z19" s="32">
        <f t="shared" si="7"/>
        <v>25.5</v>
      </c>
      <c r="AA19" s="19">
        <f ca="1"/>
        <v>2</v>
      </c>
      <c r="AB19" s="19">
        <v>8</v>
      </c>
      <c r="AC19" s="35">
        <f t="shared" si="8"/>
        <v>3.75</v>
      </c>
      <c r="AD19" s="9">
        <f t="shared" si="9"/>
        <v>4</v>
      </c>
      <c r="AE19" s="19">
        <f ca="1"/>
        <v>9</v>
      </c>
      <c r="AF19" s="19">
        <v>8</v>
      </c>
      <c r="AG19" s="35">
        <f t="shared" si="10"/>
        <v>1800</v>
      </c>
      <c r="AH19" s="9">
        <f t="shared" si="11"/>
        <v>2000</v>
      </c>
      <c r="AI19" s="19">
        <f ca="1"/>
        <v>4</v>
      </c>
    </row>
    <row r="20" spans="2:35" x14ac:dyDescent="0.2">
      <c r="N20" s="23">
        <v>13</v>
      </c>
      <c r="O20" s="15">
        <f t="shared" ca="1" si="1"/>
        <v>147.20485548016359</v>
      </c>
      <c r="P20" s="14">
        <f t="shared" ca="1" si="2"/>
        <v>18.584018552543025</v>
      </c>
      <c r="Q20" s="14">
        <f t="shared" ca="1" si="2"/>
        <v>3.1566672755742382</v>
      </c>
      <c r="R20" s="38">
        <f t="shared" ca="1" si="3"/>
        <v>1300.2134568944796</v>
      </c>
      <c r="S20" s="37"/>
      <c r="T20" s="19">
        <v>9</v>
      </c>
      <c r="U20" s="34">
        <f t="shared" si="4"/>
        <v>175</v>
      </c>
      <c r="V20" s="32">
        <f t="shared" si="5"/>
        <v>187.5</v>
      </c>
      <c r="W20" s="19">
        <f ca="1"/>
        <v>5</v>
      </c>
      <c r="X20" s="19">
        <v>9</v>
      </c>
      <c r="Y20" s="34">
        <f t="shared" si="6"/>
        <v>25.5</v>
      </c>
      <c r="Z20" s="32">
        <f t="shared" si="7"/>
        <v>27</v>
      </c>
      <c r="AA20" s="19">
        <f ca="1"/>
        <v>5</v>
      </c>
      <c r="AB20" s="19">
        <v>9</v>
      </c>
      <c r="AC20" s="35">
        <f t="shared" si="8"/>
        <v>4</v>
      </c>
      <c r="AD20" s="9">
        <f t="shared" si="9"/>
        <v>4.25</v>
      </c>
      <c r="AE20" s="19">
        <f ca="1"/>
        <v>7</v>
      </c>
      <c r="AF20" s="19">
        <v>9</v>
      </c>
      <c r="AG20" s="35">
        <f t="shared" si="10"/>
        <v>2000</v>
      </c>
      <c r="AH20" s="9">
        <f t="shared" si="11"/>
        <v>2200</v>
      </c>
      <c r="AI20" s="19">
        <f ca="1"/>
        <v>1</v>
      </c>
    </row>
    <row r="21" spans="2:35" x14ac:dyDescent="0.2">
      <c r="N21" s="23">
        <v>14</v>
      </c>
      <c r="O21" s="15">
        <f t="shared" ca="1" si="1"/>
        <v>108.94090466907487</v>
      </c>
      <c r="P21" s="14">
        <f t="shared" ca="1" si="2"/>
        <v>27.510182749890301</v>
      </c>
      <c r="Q21" s="14">
        <f t="shared" ca="1" si="2"/>
        <v>3.6004558376196742</v>
      </c>
      <c r="R21" s="38">
        <f t="shared" ca="1" si="3"/>
        <v>741.40982000532017</v>
      </c>
      <c r="S21" s="37"/>
      <c r="T21" s="19">
        <v>10</v>
      </c>
      <c r="U21" s="34">
        <f t="shared" si="4"/>
        <v>187.5</v>
      </c>
      <c r="V21" s="32">
        <f t="shared" si="5"/>
        <v>200</v>
      </c>
      <c r="W21" s="19">
        <f ca="1"/>
        <v>5</v>
      </c>
      <c r="X21" s="19">
        <v>10</v>
      </c>
      <c r="Y21" s="34">
        <f t="shared" si="6"/>
        <v>27</v>
      </c>
      <c r="Z21" s="32">
        <f t="shared" si="7"/>
        <v>28.5</v>
      </c>
      <c r="AA21" s="19">
        <f ca="1"/>
        <v>1</v>
      </c>
      <c r="AB21" s="19">
        <v>10</v>
      </c>
      <c r="AC21" s="35">
        <f t="shared" si="8"/>
        <v>4.25</v>
      </c>
      <c r="AD21" s="9">
        <f t="shared" si="9"/>
        <v>4.5</v>
      </c>
      <c r="AE21" s="19">
        <f ca="1"/>
        <v>5</v>
      </c>
      <c r="AF21" s="19">
        <v>10</v>
      </c>
      <c r="AG21" s="35">
        <f t="shared" si="10"/>
        <v>2200</v>
      </c>
      <c r="AH21" s="9">
        <f t="shared" si="11"/>
        <v>2400</v>
      </c>
      <c r="AI21" s="19">
        <f ca="1"/>
        <v>0</v>
      </c>
    </row>
    <row r="22" spans="2:35" x14ac:dyDescent="0.2">
      <c r="N22" s="23">
        <v>15</v>
      </c>
      <c r="O22" s="15">
        <f t="shared" ca="1" si="1"/>
        <v>131.68723505792377</v>
      </c>
      <c r="P22" s="14">
        <f t="shared" ca="1" si="2"/>
        <v>20.673352990640343</v>
      </c>
      <c r="Q22" s="14">
        <f t="shared" ca="1" si="2"/>
        <v>3.4715191258538156</v>
      </c>
      <c r="R22" s="38">
        <f t="shared" ca="1" si="3"/>
        <v>1149.8883261825411</v>
      </c>
      <c r="S22" s="37"/>
      <c r="T22" s="19">
        <v>11</v>
      </c>
      <c r="U22" s="34">
        <f t="shared" si="4"/>
        <v>200</v>
      </c>
      <c r="V22" s="32">
        <f t="shared" si="5"/>
        <v>212.5</v>
      </c>
      <c r="W22" s="19">
        <f ca="1"/>
        <v>0</v>
      </c>
      <c r="X22" s="19">
        <v>11</v>
      </c>
      <c r="Y22" s="34">
        <f t="shared" si="6"/>
        <v>28.5</v>
      </c>
      <c r="Z22" s="32">
        <f t="shared" si="7"/>
        <v>30</v>
      </c>
      <c r="AA22" s="19">
        <f ca="1"/>
        <v>0</v>
      </c>
      <c r="AB22" s="19">
        <v>11</v>
      </c>
      <c r="AC22" s="35">
        <f t="shared" si="8"/>
        <v>4.5</v>
      </c>
      <c r="AD22" s="9">
        <f t="shared" si="9"/>
        <v>4.75</v>
      </c>
      <c r="AE22" s="19">
        <f ca="1"/>
        <v>0</v>
      </c>
      <c r="AF22" s="19">
        <v>11</v>
      </c>
      <c r="AG22" s="35">
        <f t="shared" si="10"/>
        <v>2400</v>
      </c>
      <c r="AH22" s="9">
        <f t="shared" si="11"/>
        <v>2600</v>
      </c>
      <c r="AI22" s="19">
        <f ca="1"/>
        <v>0</v>
      </c>
    </row>
    <row r="23" spans="2:35" x14ac:dyDescent="0.2">
      <c r="N23" s="23">
        <v>16</v>
      </c>
      <c r="O23" s="15">
        <f t="shared" ca="1" si="1"/>
        <v>141.82898938903247</v>
      </c>
      <c r="P23" s="14">
        <f t="shared" ca="1" si="2"/>
        <v>14.28764506018905</v>
      </c>
      <c r="Q23" s="14">
        <f t="shared" ca="1" si="2"/>
        <v>4.1166860487078862</v>
      </c>
      <c r="R23" s="38">
        <f t="shared" ca="1" si="3"/>
        <v>2124.9829353926471</v>
      </c>
      <c r="S23" s="37"/>
      <c r="T23" s="19">
        <v>12</v>
      </c>
      <c r="U23" s="34">
        <f t="shared" si="4"/>
        <v>212.5</v>
      </c>
      <c r="V23" s="32">
        <f t="shared" si="5"/>
        <v>225</v>
      </c>
      <c r="W23" s="19">
        <f ca="1"/>
        <v>0</v>
      </c>
      <c r="X23" s="19">
        <v>12</v>
      </c>
      <c r="Y23" s="34">
        <f t="shared" si="6"/>
        <v>30</v>
      </c>
      <c r="Z23" s="32">
        <f t="shared" si="7"/>
        <v>31.5</v>
      </c>
      <c r="AA23" s="19">
        <f ca="1"/>
        <v>0</v>
      </c>
      <c r="AB23" s="19">
        <v>12</v>
      </c>
      <c r="AC23" s="35">
        <f t="shared" si="8"/>
        <v>4.75</v>
      </c>
      <c r="AD23" s="9">
        <f t="shared" si="9"/>
        <v>5</v>
      </c>
      <c r="AE23" s="19">
        <f ca="1"/>
        <v>0</v>
      </c>
      <c r="AF23" s="19">
        <v>12</v>
      </c>
      <c r="AG23" s="35">
        <f t="shared" si="10"/>
        <v>2600</v>
      </c>
      <c r="AH23" s="9">
        <f t="shared" si="11"/>
        <v>2800</v>
      </c>
      <c r="AI23" s="19">
        <f ca="1"/>
        <v>0</v>
      </c>
    </row>
    <row r="24" spans="2:35" x14ac:dyDescent="0.2">
      <c r="N24" s="23">
        <v>17</v>
      </c>
      <c r="O24" s="15">
        <f t="shared" ca="1" si="1"/>
        <v>132.14578873162935</v>
      </c>
      <c r="P24" s="14">
        <f t="shared" ca="1" si="2"/>
        <v>17.077152746498438</v>
      </c>
      <c r="Q24" s="14">
        <f t="shared" ca="1" si="2"/>
        <v>3.6378712105118147</v>
      </c>
      <c r="R24" s="38">
        <f t="shared" ca="1" si="3"/>
        <v>1463.8228698176024</v>
      </c>
      <c r="S24" s="37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35"/>
      <c r="AH24" s="9"/>
      <c r="AI24" s="19"/>
    </row>
    <row r="25" spans="2:35" x14ac:dyDescent="0.2">
      <c r="N25" s="23">
        <v>18</v>
      </c>
      <c r="O25" s="15">
        <f t="shared" ca="1" si="1"/>
        <v>158.09832388279051</v>
      </c>
      <c r="P25" s="14">
        <f t="shared" ca="1" si="2"/>
        <v>25.65373090468297</v>
      </c>
      <c r="Q25" s="14">
        <f t="shared" ca="1" si="2"/>
        <v>3.9222967891129477</v>
      </c>
      <c r="R25" s="38">
        <f t="shared" ca="1" si="3"/>
        <v>1256.9573066213666</v>
      </c>
      <c r="S25" s="37"/>
      <c r="T25" s="19"/>
      <c r="U25" s="19"/>
      <c r="V25" s="19" t="s">
        <v>33</v>
      </c>
      <c r="W25" s="19">
        <f ca="1">SUM(W12:W23)</f>
        <v>50</v>
      </c>
      <c r="X25" s="19"/>
      <c r="Y25" s="19"/>
      <c r="Z25" s="19" t="s">
        <v>33</v>
      </c>
      <c r="AA25" s="19">
        <f ca="1">SUM(AA12:AA23)</f>
        <v>50</v>
      </c>
      <c r="AB25" s="19"/>
      <c r="AC25" s="19"/>
      <c r="AD25" s="19" t="s">
        <v>33</v>
      </c>
      <c r="AE25" s="19">
        <f ca="1">SUM(AE12:AE23)</f>
        <v>50</v>
      </c>
      <c r="AF25" s="19"/>
      <c r="AG25" s="35"/>
      <c r="AH25" s="19" t="s">
        <v>33</v>
      </c>
      <c r="AI25" s="19">
        <f ca="1">SUM(AI12:AI23)</f>
        <v>50</v>
      </c>
    </row>
    <row r="26" spans="2:35" x14ac:dyDescent="0.2">
      <c r="N26" s="23">
        <v>19</v>
      </c>
      <c r="O26" s="15">
        <f t="shared" ca="1" si="1"/>
        <v>169.42274712530025</v>
      </c>
      <c r="P26" s="14">
        <f t="shared" ca="1" si="2"/>
        <v>24.231756115836415</v>
      </c>
      <c r="Q26" s="14">
        <f t="shared" ca="1" si="2"/>
        <v>2.767355274718716</v>
      </c>
      <c r="R26" s="38">
        <f t="shared" ca="1" si="3"/>
        <v>1006.132299904681</v>
      </c>
      <c r="S26" s="37"/>
      <c r="AG26" s="13"/>
      <c r="AH26" s="10"/>
    </row>
    <row r="27" spans="2:35" x14ac:dyDescent="0.2">
      <c r="N27" s="23">
        <v>20</v>
      </c>
      <c r="O27" s="15">
        <f t="shared" ca="1" si="1"/>
        <v>158.94095649736096</v>
      </c>
      <c r="P27" s="14">
        <f t="shared" ca="1" si="2"/>
        <v>23.013767659052107</v>
      </c>
      <c r="Q27" s="14">
        <f t="shared" ca="1" si="2"/>
        <v>2.6927639069200606</v>
      </c>
      <c r="R27" s="38">
        <f t="shared" ca="1" si="3"/>
        <v>967.05175880200943</v>
      </c>
      <c r="S27" s="37"/>
      <c r="AG27" s="13"/>
      <c r="AH27" s="10"/>
    </row>
    <row r="28" spans="2:35" x14ac:dyDescent="0.2">
      <c r="N28" s="23">
        <v>21</v>
      </c>
      <c r="O28" s="15">
        <f t="shared" ca="1" si="1"/>
        <v>144.13306420931005</v>
      </c>
      <c r="P28" s="14">
        <f t="shared" ca="1" si="2"/>
        <v>19.072329864893486</v>
      </c>
      <c r="Q28" s="14">
        <f t="shared" ca="1" si="2"/>
        <v>4.2343312681964118</v>
      </c>
      <c r="R28" s="38">
        <f t="shared" ca="1" si="3"/>
        <v>1663.9797829662934</v>
      </c>
      <c r="S28" s="37"/>
    </row>
    <row r="29" spans="2:35" x14ac:dyDescent="0.2">
      <c r="N29" s="23">
        <v>22</v>
      </c>
      <c r="O29" s="15">
        <f t="shared" ca="1" si="1"/>
        <v>158.16919551497864</v>
      </c>
      <c r="P29" s="14">
        <f t="shared" ca="1" si="2"/>
        <v>20.72823228624635</v>
      </c>
      <c r="Q29" s="14">
        <f t="shared" ca="1" si="2"/>
        <v>3.5288214099794444</v>
      </c>
      <c r="R29" s="38">
        <f t="shared" ca="1" si="3"/>
        <v>1400.2083469002325</v>
      </c>
      <c r="S29" s="37"/>
    </row>
    <row r="30" spans="2:35" x14ac:dyDescent="0.2">
      <c r="N30" s="23">
        <v>23</v>
      </c>
      <c r="O30" s="15">
        <f t="shared" ca="1" si="1"/>
        <v>129.12887455403336</v>
      </c>
      <c r="P30" s="14">
        <f t="shared" ca="1" si="2"/>
        <v>22.34759365378823</v>
      </c>
      <c r="Q30" s="14">
        <f t="shared" ca="1" si="2"/>
        <v>3.9620994718513729</v>
      </c>
      <c r="R30" s="38">
        <f t="shared" ca="1" si="3"/>
        <v>1190.4778468350967</v>
      </c>
      <c r="S30" s="37"/>
    </row>
    <row r="31" spans="2:35" x14ac:dyDescent="0.2">
      <c r="N31" s="23">
        <v>24</v>
      </c>
      <c r="O31" s="15">
        <f t="shared" ca="1" si="1"/>
        <v>148.90765265977015</v>
      </c>
      <c r="P31" s="14">
        <f t="shared" ca="1" si="2"/>
        <v>23.107828483419638</v>
      </c>
      <c r="Q31" s="14">
        <f t="shared" ca="1" si="2"/>
        <v>3.1949268349212292</v>
      </c>
      <c r="R31" s="38">
        <f t="shared" ca="1" si="3"/>
        <v>1070.587437454707</v>
      </c>
      <c r="S31" s="37"/>
    </row>
    <row r="32" spans="2:35" x14ac:dyDescent="0.2">
      <c r="B32" s="4" t="s">
        <v>4</v>
      </c>
      <c r="N32" s="23">
        <v>25</v>
      </c>
      <c r="O32" s="15">
        <f t="shared" ca="1" si="1"/>
        <v>137.84388042121392</v>
      </c>
      <c r="P32" s="14">
        <f t="shared" ca="1" si="2"/>
        <v>22.72272658917549</v>
      </c>
      <c r="Q32" s="14">
        <f t="shared" ca="1" si="2"/>
        <v>3.7183882606825329</v>
      </c>
      <c r="R32" s="38">
        <f t="shared" ca="1" si="3"/>
        <v>1172.9651970765492</v>
      </c>
      <c r="S32" s="37"/>
    </row>
    <row r="33" spans="2:19" x14ac:dyDescent="0.2">
      <c r="B33" s="3" t="s">
        <v>5</v>
      </c>
      <c r="C33" s="3"/>
      <c r="N33" s="23">
        <v>26</v>
      </c>
      <c r="O33" s="15">
        <f t="shared" ca="1" si="1"/>
        <v>132.73837772609386</v>
      </c>
      <c r="P33" s="14">
        <f t="shared" ca="1" si="2"/>
        <v>21.874897653730592</v>
      </c>
      <c r="Q33" s="14">
        <f t="shared" ca="1" si="2"/>
        <v>2.6699132952279911</v>
      </c>
      <c r="R33" s="38">
        <f t="shared" ca="1" si="3"/>
        <v>842.46327386622318</v>
      </c>
      <c r="S33" s="37"/>
    </row>
    <row r="34" spans="2:19" x14ac:dyDescent="0.2">
      <c r="B34" s="50" t="s">
        <v>6</v>
      </c>
      <c r="C34" s="50"/>
      <c r="N34" s="23">
        <v>27</v>
      </c>
      <c r="O34" s="15">
        <f t="shared" ca="1" si="1"/>
        <v>169.74567959721071</v>
      </c>
      <c r="P34" s="14">
        <f t="shared" ca="1" si="2"/>
        <v>21.619409444882404</v>
      </c>
      <c r="Q34" s="14">
        <f t="shared" ca="1" si="2"/>
        <v>3.8902963951849276</v>
      </c>
      <c r="R34" s="38">
        <f t="shared" ca="1" si="3"/>
        <v>1588.330725229923</v>
      </c>
      <c r="S34" s="37"/>
    </row>
    <row r="35" spans="2:19" x14ac:dyDescent="0.2">
      <c r="N35" s="23">
        <v>28</v>
      </c>
      <c r="O35" s="15">
        <f t="shared" ca="1" si="1"/>
        <v>152.01432170353826</v>
      </c>
      <c r="P35" s="14">
        <f t="shared" ca="1" si="2"/>
        <v>26.817331298800976</v>
      </c>
      <c r="Q35" s="14">
        <f t="shared" ca="1" si="2"/>
        <v>3.6914124493719309</v>
      </c>
      <c r="R35" s="38">
        <f t="shared" ca="1" si="3"/>
        <v>1088.0901151229291</v>
      </c>
      <c r="S35" s="37"/>
    </row>
    <row r="36" spans="2:19" x14ac:dyDescent="0.2">
      <c r="N36" s="23">
        <v>29</v>
      </c>
      <c r="O36" s="15">
        <f t="shared" ca="1" si="1"/>
        <v>146.22764571712779</v>
      </c>
      <c r="P36" s="14">
        <f t="shared" ca="1" si="2"/>
        <v>20.652772352673132</v>
      </c>
      <c r="Q36" s="14">
        <f t="shared" ca="1" si="2"/>
        <v>3.7121560170827763</v>
      </c>
      <c r="R36" s="38">
        <f t="shared" ca="1" si="3"/>
        <v>1366.7236017253708</v>
      </c>
      <c r="S36" s="37"/>
    </row>
    <row r="37" spans="2:19" x14ac:dyDescent="0.2">
      <c r="N37" s="23">
        <v>30</v>
      </c>
      <c r="O37" s="15">
        <f t="shared" ca="1" si="1"/>
        <v>188.16004577588069</v>
      </c>
      <c r="P37" s="14">
        <f t="shared" ca="1" si="2"/>
        <v>20.952025747286921</v>
      </c>
      <c r="Q37" s="14">
        <f t="shared" ca="1" si="2"/>
        <v>3.3771681748723972</v>
      </c>
      <c r="R37" s="38">
        <f t="shared" ca="1" si="3"/>
        <v>1577.0934302080234</v>
      </c>
      <c r="S37" s="37"/>
    </row>
    <row r="38" spans="2:19" x14ac:dyDescent="0.2">
      <c r="N38" s="23">
        <v>31</v>
      </c>
      <c r="O38" s="15">
        <f t="shared" ca="1" si="1"/>
        <v>177.97039339912953</v>
      </c>
      <c r="P38" s="14">
        <f t="shared" ca="1" si="2"/>
        <v>20.463208021477378</v>
      </c>
      <c r="Q38" s="14">
        <f t="shared" ca="1" si="2"/>
        <v>3.4890093675107274</v>
      </c>
      <c r="R38" s="38">
        <f t="shared" ca="1" si="3"/>
        <v>1577.9001606681475</v>
      </c>
      <c r="S38" s="37"/>
    </row>
    <row r="39" spans="2:19" x14ac:dyDescent="0.2">
      <c r="N39" s="23">
        <v>32</v>
      </c>
      <c r="O39" s="15">
        <f t="shared" ca="1" si="1"/>
        <v>144.87550945070018</v>
      </c>
      <c r="P39" s="14">
        <f t="shared" ca="1" si="2"/>
        <v>22.118729312648654</v>
      </c>
      <c r="Q39" s="14">
        <f t="shared" ca="1" si="2"/>
        <v>3.8613928682571634</v>
      </c>
      <c r="R39" s="38">
        <f t="shared" ca="1" si="3"/>
        <v>1315.1707340721343</v>
      </c>
      <c r="S39" s="37"/>
    </row>
    <row r="40" spans="2:19" x14ac:dyDescent="0.2">
      <c r="N40" s="23">
        <v>33</v>
      </c>
      <c r="O40" s="15">
        <f t="shared" ca="1" si="1"/>
        <v>137.70436885704171</v>
      </c>
      <c r="P40" s="14">
        <f t="shared" ca="1" si="2"/>
        <v>21.525418113416322</v>
      </c>
      <c r="Q40" s="14">
        <f t="shared" ca="1" si="2"/>
        <v>3.3845865704894358</v>
      </c>
      <c r="R40" s="38">
        <f t="shared" ca="1" si="3"/>
        <v>1125.9136739611235</v>
      </c>
      <c r="S40" s="37"/>
    </row>
    <row r="41" spans="2:19" x14ac:dyDescent="0.2">
      <c r="N41" s="23">
        <v>34</v>
      </c>
      <c r="O41" s="15">
        <f t="shared" ca="1" si="1"/>
        <v>153.95204357011181</v>
      </c>
      <c r="P41" s="14">
        <f t="shared" ref="P41:Q57" ca="1" si="12">_xlfn.NORM.INV(RAND(),P$4,P$5)</f>
        <v>20.97156795610401</v>
      </c>
      <c r="Q41" s="14">
        <f t="shared" ca="1" si="12"/>
        <v>3.3847852493059896</v>
      </c>
      <c r="R41" s="38">
        <f t="shared" ca="1" si="3"/>
        <v>1292.078855424721</v>
      </c>
      <c r="S41" s="37"/>
    </row>
    <row r="42" spans="2:19" x14ac:dyDescent="0.2">
      <c r="N42" s="23">
        <v>35</v>
      </c>
      <c r="O42" s="15">
        <f t="shared" ca="1" si="1"/>
        <v>157.36712087488374</v>
      </c>
      <c r="P42" s="14">
        <f t="shared" ca="1" si="12"/>
        <v>23.32145003013888</v>
      </c>
      <c r="Q42" s="14">
        <f t="shared" ca="1" si="12"/>
        <v>3.9355718566663178</v>
      </c>
      <c r="R42" s="38">
        <f t="shared" ca="1" si="3"/>
        <v>1380.9235612078178</v>
      </c>
      <c r="S42" s="37"/>
    </row>
    <row r="43" spans="2:19" x14ac:dyDescent="0.2">
      <c r="N43" s="23">
        <v>36</v>
      </c>
      <c r="O43" s="15">
        <f t="shared" ca="1" si="1"/>
        <v>144.51077781743885</v>
      </c>
      <c r="P43" s="14">
        <f t="shared" ca="1" si="12"/>
        <v>23.88554634757347</v>
      </c>
      <c r="Q43" s="14">
        <f t="shared" ca="1" si="12"/>
        <v>3.9376840263739981</v>
      </c>
      <c r="R43" s="38">
        <f t="shared" ca="1" si="3"/>
        <v>1238.8230189441661</v>
      </c>
      <c r="S43" s="37"/>
    </row>
    <row r="44" spans="2:19" x14ac:dyDescent="0.2">
      <c r="N44" s="23">
        <v>37</v>
      </c>
      <c r="O44" s="15">
        <f t="shared" ca="1" si="1"/>
        <v>175.22484486925629</v>
      </c>
      <c r="P44" s="14">
        <f t="shared" ca="1" si="12"/>
        <v>22.68512927814476</v>
      </c>
      <c r="Q44" s="14">
        <f t="shared" ca="1" si="12"/>
        <v>3.8097007157581886</v>
      </c>
      <c r="R44" s="38">
        <f t="shared" ca="1" si="3"/>
        <v>1530.2015189804597</v>
      </c>
      <c r="S44" s="37"/>
    </row>
    <row r="45" spans="2:19" x14ac:dyDescent="0.2">
      <c r="N45" s="23">
        <v>38</v>
      </c>
      <c r="O45" s="15">
        <f t="shared" ca="1" si="1"/>
        <v>181.25756731371081</v>
      </c>
      <c r="P45" s="14">
        <f t="shared" ca="1" si="12"/>
        <v>19.927109289858436</v>
      </c>
      <c r="Q45" s="14">
        <f t="shared" ca="1" si="12"/>
        <v>3.1617968966953884</v>
      </c>
      <c r="R45" s="38">
        <f t="shared" ca="1" si="3"/>
        <v>1495.5094332015942</v>
      </c>
      <c r="S45" s="37"/>
    </row>
    <row r="46" spans="2:19" x14ac:dyDescent="0.2">
      <c r="N46" s="23">
        <v>39</v>
      </c>
      <c r="O46" s="15">
        <f t="shared" ca="1" si="1"/>
        <v>174.19928007211769</v>
      </c>
      <c r="P46" s="14">
        <f t="shared" ca="1" si="12"/>
        <v>23.388224548386326</v>
      </c>
      <c r="Q46" s="14">
        <f t="shared" ca="1" si="12"/>
        <v>4.3876850572615878</v>
      </c>
      <c r="R46" s="38">
        <f t="shared" ca="1" si="3"/>
        <v>1699.3697825158943</v>
      </c>
      <c r="S46" s="37"/>
    </row>
    <row r="47" spans="2:19" x14ac:dyDescent="0.2">
      <c r="N47" s="23">
        <v>40</v>
      </c>
      <c r="O47" s="15">
        <f t="shared" ca="1" si="1"/>
        <v>95.050189727277214</v>
      </c>
      <c r="P47" s="14">
        <f t="shared" ca="1" si="12"/>
        <v>21.618185571940842</v>
      </c>
      <c r="Q47" s="14">
        <f t="shared" ca="1" si="12"/>
        <v>3.9565956906934914</v>
      </c>
      <c r="R47" s="38">
        <f t="shared" ca="1" si="3"/>
        <v>904.60454374388939</v>
      </c>
      <c r="S47" s="37"/>
    </row>
    <row r="48" spans="2:19" x14ac:dyDescent="0.2">
      <c r="N48" s="23">
        <v>41</v>
      </c>
      <c r="O48" s="15">
        <f t="shared" ca="1" si="1"/>
        <v>177.14586512589474</v>
      </c>
      <c r="P48" s="14">
        <f t="shared" ca="1" si="12"/>
        <v>23.893246317884941</v>
      </c>
      <c r="Q48" s="14">
        <f t="shared" ca="1" si="12"/>
        <v>4.1363228138101205</v>
      </c>
      <c r="R48" s="38">
        <f t="shared" ca="1" si="3"/>
        <v>1594.6802968620646</v>
      </c>
      <c r="S48" s="37"/>
    </row>
    <row r="49" spans="14:19" x14ac:dyDescent="0.2">
      <c r="N49" s="23">
        <v>42</v>
      </c>
      <c r="O49" s="15">
        <f t="shared" ca="1" si="1"/>
        <v>160.5430526992501</v>
      </c>
      <c r="P49" s="14">
        <f t="shared" ca="1" si="12"/>
        <v>19.829092490487476</v>
      </c>
      <c r="Q49" s="14">
        <f t="shared" ca="1" si="12"/>
        <v>4.1738952773197644</v>
      </c>
      <c r="R49" s="38">
        <f t="shared" ca="1" si="3"/>
        <v>1757.2500743060521</v>
      </c>
      <c r="S49" s="37"/>
    </row>
    <row r="50" spans="14:19" x14ac:dyDescent="0.2">
      <c r="N50" s="23">
        <v>43</v>
      </c>
      <c r="O50" s="15">
        <f t="shared" ca="1" si="1"/>
        <v>172.43930011050659</v>
      </c>
      <c r="P50" s="14">
        <f t="shared" ca="1" si="12"/>
        <v>20.068737380771083</v>
      </c>
      <c r="Q50" s="14">
        <f t="shared" ca="1" si="12"/>
        <v>4.46787224018827</v>
      </c>
      <c r="R50" s="38">
        <f t="shared" ca="1" si="3"/>
        <v>1996.2746468848597</v>
      </c>
      <c r="S50" s="37"/>
    </row>
    <row r="51" spans="14:19" x14ac:dyDescent="0.2">
      <c r="N51" s="23">
        <v>44</v>
      </c>
      <c r="O51" s="15">
        <f t="shared" ca="1" si="1"/>
        <v>152.67126250001868</v>
      </c>
      <c r="P51" s="14">
        <f t="shared" ca="1" si="12"/>
        <v>21.419166486097069</v>
      </c>
      <c r="Q51" s="14">
        <f t="shared" ca="1" si="12"/>
        <v>3.0995612370510823</v>
      </c>
      <c r="R51" s="38">
        <f t="shared" ca="1" si="3"/>
        <v>1148.8366848131573</v>
      </c>
      <c r="S51" s="37"/>
    </row>
    <row r="52" spans="14:19" x14ac:dyDescent="0.2">
      <c r="N52" s="23">
        <v>45</v>
      </c>
      <c r="O52" s="15">
        <f t="shared" ca="1" si="1"/>
        <v>163.31365934526411</v>
      </c>
      <c r="P52" s="14">
        <f t="shared" ca="1" si="12"/>
        <v>23.972305179283534</v>
      </c>
      <c r="Q52" s="14">
        <f t="shared" ca="1" si="12"/>
        <v>4.0638055928537762</v>
      </c>
      <c r="R52" s="38">
        <f t="shared" ca="1" si="3"/>
        <v>1439.6236731598242</v>
      </c>
      <c r="S52" s="37"/>
    </row>
    <row r="53" spans="14:19" x14ac:dyDescent="0.2">
      <c r="N53" s="23">
        <v>46</v>
      </c>
      <c r="O53" s="15">
        <f t="shared" ca="1" si="1"/>
        <v>140.66439260275371</v>
      </c>
      <c r="P53" s="14">
        <f t="shared" ca="1" si="12"/>
        <v>21.956281769923073</v>
      </c>
      <c r="Q53" s="14">
        <f t="shared" ca="1" si="12"/>
        <v>3.4413504054060824</v>
      </c>
      <c r="R53" s="38">
        <f t="shared" ca="1" si="3"/>
        <v>1146.4566003605221</v>
      </c>
      <c r="S53" s="37"/>
    </row>
    <row r="54" spans="14:19" x14ac:dyDescent="0.2">
      <c r="N54" s="23">
        <v>47</v>
      </c>
      <c r="O54" s="15">
        <f t="shared" ca="1" si="1"/>
        <v>109.19865862347524</v>
      </c>
      <c r="P54" s="14">
        <f t="shared" ca="1" si="12"/>
        <v>23.860024472998582</v>
      </c>
      <c r="Q54" s="14">
        <f t="shared" ca="1" si="12"/>
        <v>2.5249669567504438</v>
      </c>
      <c r="R54" s="38">
        <f t="shared" ca="1" si="3"/>
        <v>600.90450716025509</v>
      </c>
      <c r="S54" s="37"/>
    </row>
    <row r="55" spans="14:19" x14ac:dyDescent="0.2">
      <c r="N55" s="23">
        <v>48</v>
      </c>
      <c r="O55" s="15">
        <f t="shared" ca="1" si="1"/>
        <v>161.25648662620867</v>
      </c>
      <c r="P55" s="14">
        <f t="shared" ca="1" si="12"/>
        <v>23.000675931980801</v>
      </c>
      <c r="Q55" s="14">
        <f t="shared" ca="1" si="12"/>
        <v>3.2886972956446097</v>
      </c>
      <c r="R55" s="38">
        <f t="shared" ca="1" si="3"/>
        <v>1198.9576392509441</v>
      </c>
      <c r="S55" s="37"/>
    </row>
    <row r="56" spans="14:19" x14ac:dyDescent="0.2">
      <c r="N56" s="23">
        <v>49</v>
      </c>
      <c r="O56" s="15">
        <f t="shared" ca="1" si="1"/>
        <v>175.25668958661436</v>
      </c>
      <c r="P56" s="14">
        <f t="shared" ca="1" si="12"/>
        <v>21.794056379192877</v>
      </c>
      <c r="Q56" s="14">
        <f t="shared" ca="1" si="12"/>
        <v>4.4369647897207489</v>
      </c>
      <c r="R56" s="38">
        <f t="shared" ca="1" si="3"/>
        <v>1855.350048707018</v>
      </c>
      <c r="S56" s="37"/>
    </row>
    <row r="57" spans="14:19" x14ac:dyDescent="0.2">
      <c r="N57" s="23">
        <v>50</v>
      </c>
      <c r="O57" s="15">
        <f t="shared" ca="1" si="1"/>
        <v>128.298099769272</v>
      </c>
      <c r="P57" s="14">
        <f t="shared" ca="1" si="12"/>
        <v>26.321309639167001</v>
      </c>
      <c r="Q57" s="14">
        <f t="shared" ca="1" si="12"/>
        <v>3.578122106377208</v>
      </c>
      <c r="R57" s="38">
        <f t="shared" ca="1" si="3"/>
        <v>906.92470134505595</v>
      </c>
      <c r="S57" s="37"/>
    </row>
    <row r="58" spans="14:19" x14ac:dyDescent="0.2">
      <c r="N58"/>
      <c r="O58"/>
      <c r="P58"/>
      <c r="Q58"/>
      <c r="R58"/>
    </row>
    <row r="59" spans="14:19" x14ac:dyDescent="0.2">
      <c r="N59"/>
      <c r="O59"/>
      <c r="P59"/>
      <c r="Q59"/>
      <c r="R59"/>
    </row>
    <row r="60" spans="14:19" x14ac:dyDescent="0.2">
      <c r="N60"/>
      <c r="O60"/>
      <c r="P60"/>
      <c r="Q60"/>
      <c r="R60"/>
    </row>
    <row r="61" spans="14:19" x14ac:dyDescent="0.2">
      <c r="N61"/>
      <c r="O61"/>
      <c r="P61"/>
      <c r="Q61"/>
      <c r="R61"/>
    </row>
    <row r="62" spans="14:19" x14ac:dyDescent="0.2">
      <c r="N62"/>
      <c r="O62"/>
      <c r="P62"/>
      <c r="Q62"/>
      <c r="R62"/>
    </row>
    <row r="63" spans="14:19" x14ac:dyDescent="0.2">
      <c r="N63"/>
      <c r="O63"/>
      <c r="P63"/>
      <c r="Q63"/>
      <c r="R63"/>
    </row>
    <row r="64" spans="14:19" x14ac:dyDescent="0.2">
      <c r="N64"/>
      <c r="O64"/>
      <c r="P64"/>
      <c r="Q64"/>
      <c r="R64"/>
    </row>
    <row r="65" spans="14:18" x14ac:dyDescent="0.2">
      <c r="N65"/>
      <c r="O65"/>
      <c r="P65"/>
      <c r="Q65"/>
      <c r="R65"/>
    </row>
    <row r="66" spans="14:18" x14ac:dyDescent="0.2">
      <c r="N66"/>
      <c r="O66"/>
      <c r="P66"/>
      <c r="Q66"/>
      <c r="R66"/>
    </row>
    <row r="67" spans="14:18" x14ac:dyDescent="0.2">
      <c r="N67"/>
      <c r="O67"/>
      <c r="P67"/>
      <c r="Q67"/>
      <c r="R67"/>
    </row>
    <row r="68" spans="14:18" x14ac:dyDescent="0.2">
      <c r="N68"/>
      <c r="O68"/>
      <c r="P68"/>
      <c r="Q68"/>
      <c r="R68"/>
    </row>
    <row r="69" spans="14:18" x14ac:dyDescent="0.2">
      <c r="N69"/>
      <c r="O69"/>
      <c r="P69"/>
      <c r="Q69"/>
      <c r="R69"/>
    </row>
    <row r="70" spans="14:18" x14ac:dyDescent="0.2">
      <c r="N70"/>
      <c r="O70"/>
      <c r="P70"/>
      <c r="Q70"/>
      <c r="R70"/>
    </row>
    <row r="71" spans="14:18" x14ac:dyDescent="0.2">
      <c r="N71"/>
      <c r="O71"/>
      <c r="P71"/>
      <c r="Q71"/>
      <c r="R71"/>
    </row>
    <row r="72" spans="14:18" x14ac:dyDescent="0.2">
      <c r="N72"/>
      <c r="O72"/>
      <c r="P72"/>
      <c r="Q72"/>
      <c r="R72"/>
    </row>
    <row r="73" spans="14:18" x14ac:dyDescent="0.2">
      <c r="N73"/>
      <c r="O73"/>
      <c r="P73"/>
      <c r="Q73"/>
      <c r="R73"/>
    </row>
    <row r="74" spans="14:18" x14ac:dyDescent="0.2">
      <c r="N74"/>
      <c r="O74"/>
      <c r="P74"/>
      <c r="Q74"/>
      <c r="R74"/>
    </row>
    <row r="75" spans="14:18" x14ac:dyDescent="0.2">
      <c r="N75"/>
      <c r="O75"/>
      <c r="P75"/>
      <c r="Q75"/>
      <c r="R75"/>
    </row>
    <row r="76" spans="14:18" x14ac:dyDescent="0.2">
      <c r="N76"/>
      <c r="O76"/>
      <c r="P76"/>
      <c r="Q76"/>
      <c r="R76"/>
    </row>
    <row r="77" spans="14:18" x14ac:dyDescent="0.2">
      <c r="N77"/>
      <c r="O77"/>
      <c r="P77"/>
      <c r="Q77"/>
      <c r="R77"/>
    </row>
    <row r="78" spans="14:18" x14ac:dyDescent="0.2">
      <c r="N78"/>
      <c r="O78"/>
      <c r="P78"/>
      <c r="Q78"/>
      <c r="R78"/>
    </row>
    <row r="79" spans="14:18" x14ac:dyDescent="0.2">
      <c r="N79"/>
      <c r="O79"/>
      <c r="P79"/>
      <c r="Q79"/>
      <c r="R79"/>
    </row>
    <row r="80" spans="14:18" x14ac:dyDescent="0.2">
      <c r="N80"/>
      <c r="O80"/>
      <c r="P80"/>
      <c r="Q80"/>
      <c r="R80"/>
    </row>
    <row r="81" spans="14:18" x14ac:dyDescent="0.2">
      <c r="N81"/>
      <c r="O81"/>
      <c r="P81"/>
      <c r="Q81"/>
      <c r="R81"/>
    </row>
    <row r="82" spans="14:18" x14ac:dyDescent="0.2">
      <c r="N82"/>
      <c r="O82"/>
      <c r="P82"/>
      <c r="Q82"/>
      <c r="R82"/>
    </row>
    <row r="83" spans="14:18" x14ac:dyDescent="0.2">
      <c r="N83"/>
      <c r="O83"/>
      <c r="P83"/>
      <c r="Q83"/>
      <c r="R83"/>
    </row>
    <row r="84" spans="14:18" x14ac:dyDescent="0.2">
      <c r="N84"/>
      <c r="O84"/>
      <c r="P84"/>
      <c r="Q84"/>
      <c r="R84"/>
    </row>
    <row r="85" spans="14:18" x14ac:dyDescent="0.2">
      <c r="N85"/>
      <c r="O85"/>
      <c r="P85"/>
      <c r="Q85"/>
      <c r="R85"/>
    </row>
    <row r="86" spans="14:18" x14ac:dyDescent="0.2">
      <c r="N86"/>
      <c r="O86"/>
      <c r="P86"/>
      <c r="Q86"/>
      <c r="R86"/>
    </row>
    <row r="87" spans="14:18" x14ac:dyDescent="0.2">
      <c r="N87"/>
      <c r="O87"/>
      <c r="P87"/>
      <c r="Q87"/>
      <c r="R87"/>
    </row>
    <row r="88" spans="14:18" x14ac:dyDescent="0.2">
      <c r="N88"/>
      <c r="O88"/>
      <c r="P88"/>
      <c r="Q88"/>
      <c r="R88"/>
    </row>
    <row r="89" spans="14:18" x14ac:dyDescent="0.2">
      <c r="N89"/>
      <c r="O89"/>
      <c r="P89"/>
      <c r="Q89"/>
      <c r="R89"/>
    </row>
    <row r="90" spans="14:18" x14ac:dyDescent="0.2">
      <c r="N90"/>
      <c r="O90"/>
      <c r="P90"/>
      <c r="Q90"/>
      <c r="R90"/>
    </row>
    <row r="91" spans="14:18" x14ac:dyDescent="0.2">
      <c r="N91"/>
      <c r="O91"/>
      <c r="P91"/>
      <c r="Q91"/>
      <c r="R91"/>
    </row>
    <row r="92" spans="14:18" x14ac:dyDescent="0.2">
      <c r="N92"/>
      <c r="O92"/>
      <c r="P92"/>
      <c r="Q92"/>
      <c r="R92"/>
    </row>
    <row r="93" spans="14:18" x14ac:dyDescent="0.2">
      <c r="N93"/>
      <c r="O93"/>
      <c r="P93"/>
      <c r="Q93"/>
      <c r="R93"/>
    </row>
    <row r="94" spans="14:18" x14ac:dyDescent="0.2">
      <c r="N94"/>
      <c r="O94"/>
      <c r="P94"/>
      <c r="Q94"/>
      <c r="R94"/>
    </row>
    <row r="95" spans="14:18" x14ac:dyDescent="0.2">
      <c r="N95"/>
      <c r="O95"/>
      <c r="P95"/>
      <c r="Q95"/>
      <c r="R95"/>
    </row>
    <row r="96" spans="14:18" x14ac:dyDescent="0.2">
      <c r="N96"/>
      <c r="O96"/>
      <c r="P96"/>
      <c r="Q96"/>
      <c r="R96"/>
    </row>
    <row r="97" spans="14:18" x14ac:dyDescent="0.2">
      <c r="N97"/>
      <c r="O97"/>
      <c r="P97"/>
      <c r="Q97"/>
      <c r="R97"/>
    </row>
    <row r="98" spans="14:18" x14ac:dyDescent="0.2">
      <c r="N98"/>
      <c r="O98"/>
      <c r="P98"/>
      <c r="Q98"/>
      <c r="R98"/>
    </row>
    <row r="99" spans="14:18" x14ac:dyDescent="0.2">
      <c r="N99"/>
      <c r="O99"/>
      <c r="P99"/>
      <c r="Q99"/>
      <c r="R99"/>
    </row>
    <row r="100" spans="14:18" x14ac:dyDescent="0.2">
      <c r="N100"/>
      <c r="O100"/>
      <c r="P100"/>
      <c r="Q100"/>
      <c r="R100"/>
    </row>
    <row r="101" spans="14:18" x14ac:dyDescent="0.2">
      <c r="N101"/>
      <c r="O101"/>
      <c r="P101"/>
      <c r="Q101"/>
      <c r="R101"/>
    </row>
    <row r="102" spans="14:18" x14ac:dyDescent="0.2">
      <c r="N102"/>
      <c r="O102"/>
      <c r="P102"/>
      <c r="Q102"/>
      <c r="R102"/>
    </row>
    <row r="103" spans="14:18" x14ac:dyDescent="0.2">
      <c r="N103"/>
      <c r="O103"/>
      <c r="P103"/>
      <c r="Q103"/>
      <c r="R103"/>
    </row>
    <row r="104" spans="14:18" x14ac:dyDescent="0.2">
      <c r="N104"/>
      <c r="O104"/>
      <c r="P104"/>
      <c r="Q104"/>
      <c r="R104"/>
    </row>
    <row r="105" spans="14:18" x14ac:dyDescent="0.2">
      <c r="N105"/>
      <c r="O105"/>
      <c r="P105"/>
      <c r="Q105"/>
      <c r="R105"/>
    </row>
    <row r="106" spans="14:18" x14ac:dyDescent="0.2">
      <c r="N106"/>
      <c r="O106"/>
      <c r="P106"/>
      <c r="Q106"/>
      <c r="R106"/>
    </row>
    <row r="107" spans="14:18" x14ac:dyDescent="0.2">
      <c r="N107"/>
      <c r="O107"/>
      <c r="P107"/>
      <c r="Q107"/>
      <c r="R107"/>
    </row>
    <row r="108" spans="14:18" x14ac:dyDescent="0.2">
      <c r="N108"/>
      <c r="O108"/>
      <c r="P108"/>
      <c r="Q108"/>
      <c r="R108"/>
    </row>
    <row r="109" spans="14:18" x14ac:dyDescent="0.2">
      <c r="N109"/>
      <c r="O109"/>
      <c r="P109"/>
      <c r="Q109"/>
      <c r="R109"/>
    </row>
    <row r="110" spans="14:18" x14ac:dyDescent="0.2">
      <c r="N110"/>
      <c r="O110"/>
      <c r="P110"/>
      <c r="Q110"/>
      <c r="R110"/>
    </row>
    <row r="111" spans="14:18" x14ac:dyDescent="0.2">
      <c r="N111"/>
      <c r="O111"/>
      <c r="P111"/>
      <c r="Q111"/>
      <c r="R111"/>
    </row>
    <row r="112" spans="14:18" x14ac:dyDescent="0.2">
      <c r="N112"/>
      <c r="O112"/>
      <c r="P112"/>
      <c r="Q112"/>
      <c r="R112"/>
    </row>
    <row r="113" spans="14:18" x14ac:dyDescent="0.2">
      <c r="N113"/>
      <c r="O113"/>
      <c r="P113"/>
      <c r="Q113"/>
      <c r="R113"/>
    </row>
    <row r="114" spans="14:18" x14ac:dyDescent="0.2">
      <c r="N114"/>
      <c r="O114"/>
      <c r="P114"/>
      <c r="Q114"/>
      <c r="R114"/>
    </row>
    <row r="115" spans="14:18" x14ac:dyDescent="0.2">
      <c r="N115"/>
      <c r="O115"/>
      <c r="P115"/>
      <c r="Q115"/>
      <c r="R115"/>
    </row>
    <row r="116" spans="14:18" x14ac:dyDescent="0.2">
      <c r="N116"/>
      <c r="O116"/>
      <c r="P116"/>
      <c r="Q116"/>
      <c r="R116"/>
    </row>
    <row r="117" spans="14:18" x14ac:dyDescent="0.2">
      <c r="N117"/>
      <c r="O117"/>
      <c r="P117"/>
      <c r="Q117"/>
      <c r="R117"/>
    </row>
    <row r="118" spans="14:18" x14ac:dyDescent="0.2">
      <c r="N118"/>
      <c r="O118"/>
      <c r="P118"/>
      <c r="Q118"/>
      <c r="R118"/>
    </row>
    <row r="119" spans="14:18" x14ac:dyDescent="0.2">
      <c r="N119"/>
      <c r="O119"/>
      <c r="P119"/>
      <c r="Q119"/>
      <c r="R119"/>
    </row>
    <row r="120" spans="14:18" x14ac:dyDescent="0.2">
      <c r="N120"/>
      <c r="O120"/>
      <c r="P120"/>
      <c r="Q120"/>
      <c r="R120"/>
    </row>
    <row r="121" spans="14:18" x14ac:dyDescent="0.2">
      <c r="N121"/>
      <c r="O121"/>
      <c r="P121"/>
      <c r="Q121"/>
      <c r="R121"/>
    </row>
    <row r="122" spans="14:18" x14ac:dyDescent="0.2">
      <c r="N122"/>
      <c r="O122"/>
      <c r="P122"/>
      <c r="Q122"/>
      <c r="R122"/>
    </row>
    <row r="123" spans="14:18" x14ac:dyDescent="0.2">
      <c r="N123"/>
      <c r="O123"/>
      <c r="P123"/>
      <c r="Q123"/>
      <c r="R123"/>
    </row>
    <row r="124" spans="14:18" x14ac:dyDescent="0.2">
      <c r="N124"/>
      <c r="O124"/>
      <c r="P124"/>
      <c r="Q124"/>
      <c r="R124"/>
    </row>
    <row r="125" spans="14:18" x14ac:dyDescent="0.2">
      <c r="N125"/>
      <c r="O125"/>
      <c r="P125"/>
      <c r="Q125"/>
      <c r="R125"/>
    </row>
    <row r="126" spans="14:18" x14ac:dyDescent="0.2">
      <c r="N126"/>
      <c r="O126"/>
      <c r="P126"/>
      <c r="Q126"/>
      <c r="R126"/>
    </row>
    <row r="127" spans="14:18" x14ac:dyDescent="0.2">
      <c r="N127"/>
      <c r="O127"/>
      <c r="P127"/>
      <c r="Q127"/>
      <c r="R127"/>
    </row>
    <row r="128" spans="14:18" x14ac:dyDescent="0.2">
      <c r="N128"/>
      <c r="O128"/>
      <c r="P128"/>
      <c r="Q128"/>
      <c r="R128"/>
    </row>
    <row r="129" spans="14:18" x14ac:dyDescent="0.2">
      <c r="N129"/>
      <c r="O129"/>
      <c r="P129"/>
      <c r="Q129"/>
      <c r="R129"/>
    </row>
    <row r="130" spans="14:18" x14ac:dyDescent="0.2">
      <c r="N130"/>
      <c r="O130"/>
      <c r="P130"/>
      <c r="Q130"/>
      <c r="R130"/>
    </row>
    <row r="131" spans="14:18" x14ac:dyDescent="0.2">
      <c r="N131"/>
      <c r="O131"/>
      <c r="P131"/>
      <c r="Q131"/>
      <c r="R131"/>
    </row>
    <row r="132" spans="14:18" x14ac:dyDescent="0.2">
      <c r="N132"/>
      <c r="O132"/>
      <c r="P132"/>
      <c r="Q132"/>
      <c r="R132"/>
    </row>
    <row r="133" spans="14:18" x14ac:dyDescent="0.2">
      <c r="N133"/>
      <c r="O133"/>
      <c r="P133"/>
      <c r="Q133"/>
      <c r="R133"/>
    </row>
    <row r="134" spans="14:18" x14ac:dyDescent="0.2">
      <c r="N134"/>
      <c r="O134"/>
      <c r="P134"/>
      <c r="Q134"/>
      <c r="R134"/>
    </row>
    <row r="135" spans="14:18" x14ac:dyDescent="0.2">
      <c r="N135"/>
      <c r="O135"/>
      <c r="P135"/>
      <c r="Q135"/>
      <c r="R135"/>
    </row>
    <row r="136" spans="14:18" x14ac:dyDescent="0.2">
      <c r="N136"/>
      <c r="O136"/>
      <c r="P136"/>
      <c r="Q136"/>
      <c r="R136"/>
    </row>
    <row r="137" spans="14:18" x14ac:dyDescent="0.2">
      <c r="N137"/>
      <c r="O137"/>
      <c r="P137"/>
      <c r="Q137"/>
      <c r="R137"/>
    </row>
    <row r="138" spans="14:18" x14ac:dyDescent="0.2">
      <c r="N138"/>
      <c r="O138"/>
      <c r="P138"/>
      <c r="Q138"/>
      <c r="R138"/>
    </row>
    <row r="139" spans="14:18" x14ac:dyDescent="0.2">
      <c r="N139"/>
      <c r="O139"/>
      <c r="P139"/>
      <c r="Q139"/>
      <c r="R139"/>
    </row>
    <row r="140" spans="14:18" x14ac:dyDescent="0.2">
      <c r="N140"/>
      <c r="O140"/>
      <c r="P140"/>
      <c r="Q140"/>
      <c r="R140"/>
    </row>
    <row r="141" spans="14:18" x14ac:dyDescent="0.2">
      <c r="N141"/>
      <c r="O141"/>
      <c r="P141"/>
      <c r="Q141"/>
      <c r="R141"/>
    </row>
    <row r="142" spans="14:18" x14ac:dyDescent="0.2">
      <c r="N142"/>
      <c r="O142"/>
      <c r="P142"/>
      <c r="Q142"/>
      <c r="R142"/>
    </row>
    <row r="143" spans="14:18" x14ac:dyDescent="0.2">
      <c r="N143"/>
      <c r="O143"/>
      <c r="P143"/>
      <c r="Q143"/>
      <c r="R143"/>
    </row>
    <row r="144" spans="14:18" x14ac:dyDescent="0.2">
      <c r="N144"/>
      <c r="O144"/>
      <c r="P144"/>
      <c r="Q144"/>
      <c r="R144"/>
    </row>
    <row r="145" spans="14:18" x14ac:dyDescent="0.2">
      <c r="N145"/>
      <c r="O145"/>
      <c r="P145"/>
      <c r="Q145"/>
      <c r="R145"/>
    </row>
    <row r="146" spans="14:18" x14ac:dyDescent="0.2">
      <c r="N146"/>
      <c r="O146"/>
      <c r="P146"/>
      <c r="Q146"/>
      <c r="R146"/>
    </row>
    <row r="147" spans="14:18" x14ac:dyDescent="0.2">
      <c r="N147"/>
      <c r="O147"/>
      <c r="P147"/>
      <c r="Q147"/>
      <c r="R147"/>
    </row>
    <row r="148" spans="14:18" x14ac:dyDescent="0.2">
      <c r="N148"/>
      <c r="O148"/>
      <c r="P148"/>
      <c r="Q148"/>
      <c r="R148"/>
    </row>
    <row r="149" spans="14:18" x14ac:dyDescent="0.2">
      <c r="N149"/>
      <c r="O149"/>
      <c r="P149"/>
      <c r="Q149"/>
      <c r="R149"/>
    </row>
    <row r="150" spans="14:18" x14ac:dyDescent="0.2">
      <c r="N150"/>
      <c r="O150"/>
      <c r="P150"/>
      <c r="Q150"/>
      <c r="R150"/>
    </row>
    <row r="151" spans="14:18" x14ac:dyDescent="0.2">
      <c r="N151"/>
      <c r="O151"/>
      <c r="P151"/>
      <c r="Q151"/>
      <c r="R151"/>
    </row>
    <row r="152" spans="14:18" x14ac:dyDescent="0.2">
      <c r="N152"/>
      <c r="O152"/>
      <c r="P152"/>
      <c r="Q152"/>
      <c r="R152"/>
    </row>
    <row r="153" spans="14:18" x14ac:dyDescent="0.2">
      <c r="N153"/>
      <c r="O153"/>
      <c r="P153"/>
      <c r="Q153"/>
      <c r="R153"/>
    </row>
    <row r="154" spans="14:18" x14ac:dyDescent="0.2">
      <c r="N154"/>
      <c r="O154"/>
      <c r="P154"/>
      <c r="Q154"/>
      <c r="R154"/>
    </row>
    <row r="155" spans="14:18" x14ac:dyDescent="0.2">
      <c r="N155"/>
      <c r="O155"/>
      <c r="P155"/>
      <c r="Q155"/>
      <c r="R155"/>
    </row>
    <row r="156" spans="14:18" x14ac:dyDescent="0.2">
      <c r="N156"/>
      <c r="O156"/>
      <c r="P156"/>
      <c r="Q156"/>
      <c r="R156"/>
    </row>
    <row r="157" spans="14:18" x14ac:dyDescent="0.2">
      <c r="N157"/>
      <c r="O157"/>
      <c r="P157"/>
      <c r="Q157"/>
      <c r="R157"/>
    </row>
    <row r="158" spans="14:18" x14ac:dyDescent="0.2">
      <c r="N158"/>
      <c r="O158"/>
      <c r="P158"/>
      <c r="Q158"/>
      <c r="R158"/>
    </row>
    <row r="159" spans="14:18" x14ac:dyDescent="0.2">
      <c r="N159"/>
      <c r="O159"/>
      <c r="P159"/>
      <c r="Q159"/>
      <c r="R159"/>
    </row>
    <row r="160" spans="14:18" x14ac:dyDescent="0.2">
      <c r="N160"/>
      <c r="O160"/>
      <c r="P160"/>
      <c r="Q160"/>
      <c r="R160"/>
    </row>
    <row r="161" spans="14:18" x14ac:dyDescent="0.2">
      <c r="N161"/>
      <c r="O161"/>
      <c r="P161"/>
      <c r="Q161"/>
      <c r="R161"/>
    </row>
    <row r="162" spans="14:18" x14ac:dyDescent="0.2">
      <c r="N162"/>
      <c r="O162"/>
      <c r="P162"/>
      <c r="Q162"/>
      <c r="R162"/>
    </row>
    <row r="163" spans="14:18" x14ac:dyDescent="0.2">
      <c r="N163"/>
      <c r="O163"/>
      <c r="P163"/>
      <c r="Q163"/>
      <c r="R163"/>
    </row>
    <row r="164" spans="14:18" x14ac:dyDescent="0.2">
      <c r="N164"/>
      <c r="O164"/>
      <c r="P164"/>
      <c r="Q164"/>
      <c r="R164"/>
    </row>
    <row r="165" spans="14:18" x14ac:dyDescent="0.2">
      <c r="N165"/>
      <c r="O165"/>
      <c r="P165"/>
      <c r="Q165"/>
      <c r="R165"/>
    </row>
    <row r="166" spans="14:18" x14ac:dyDescent="0.2">
      <c r="N166"/>
      <c r="O166"/>
      <c r="P166"/>
      <c r="Q166"/>
      <c r="R166"/>
    </row>
    <row r="167" spans="14:18" x14ac:dyDescent="0.2">
      <c r="N167"/>
      <c r="O167"/>
      <c r="P167"/>
      <c r="Q167"/>
      <c r="R167"/>
    </row>
    <row r="168" spans="14:18" x14ac:dyDescent="0.2">
      <c r="N168"/>
      <c r="O168"/>
      <c r="P168"/>
      <c r="Q168"/>
      <c r="R168"/>
    </row>
    <row r="169" spans="14:18" x14ac:dyDescent="0.2">
      <c r="N169"/>
      <c r="O169"/>
      <c r="P169"/>
      <c r="Q169"/>
      <c r="R169"/>
    </row>
    <row r="170" spans="14:18" x14ac:dyDescent="0.2">
      <c r="N170"/>
      <c r="O170"/>
      <c r="P170"/>
      <c r="Q170"/>
      <c r="R170"/>
    </row>
    <row r="171" spans="14:18" x14ac:dyDescent="0.2">
      <c r="N171"/>
      <c r="O171"/>
      <c r="P171"/>
      <c r="Q171"/>
      <c r="R171"/>
    </row>
    <row r="172" spans="14:18" x14ac:dyDescent="0.2">
      <c r="N172"/>
      <c r="O172"/>
      <c r="P172"/>
      <c r="Q172"/>
      <c r="R172"/>
    </row>
    <row r="173" spans="14:18" x14ac:dyDescent="0.2">
      <c r="N173"/>
      <c r="O173"/>
      <c r="P173"/>
      <c r="Q173"/>
      <c r="R173"/>
    </row>
    <row r="174" spans="14:18" x14ac:dyDescent="0.2">
      <c r="N174"/>
      <c r="O174"/>
      <c r="P174"/>
      <c r="Q174"/>
      <c r="R174"/>
    </row>
    <row r="175" spans="14:18" x14ac:dyDescent="0.2">
      <c r="N175"/>
      <c r="O175"/>
      <c r="P175"/>
      <c r="Q175"/>
      <c r="R175"/>
    </row>
    <row r="176" spans="14:18" x14ac:dyDescent="0.2">
      <c r="N176"/>
      <c r="O176"/>
      <c r="P176"/>
      <c r="Q176"/>
      <c r="R176"/>
    </row>
    <row r="177" spans="14:18" x14ac:dyDescent="0.2">
      <c r="N177"/>
      <c r="O177"/>
      <c r="P177"/>
      <c r="Q177"/>
      <c r="R177"/>
    </row>
    <row r="178" spans="14:18" x14ac:dyDescent="0.2">
      <c r="N178"/>
      <c r="O178"/>
      <c r="P178"/>
      <c r="Q178"/>
      <c r="R178"/>
    </row>
    <row r="179" spans="14:18" x14ac:dyDescent="0.2">
      <c r="N179"/>
      <c r="O179"/>
      <c r="P179"/>
      <c r="Q179"/>
      <c r="R179"/>
    </row>
    <row r="180" spans="14:18" x14ac:dyDescent="0.2">
      <c r="N180"/>
      <c r="O180"/>
      <c r="P180"/>
      <c r="Q180"/>
      <c r="R180"/>
    </row>
    <row r="181" spans="14:18" x14ac:dyDescent="0.2">
      <c r="N181"/>
      <c r="O181"/>
      <c r="P181"/>
      <c r="Q181"/>
      <c r="R181"/>
    </row>
    <row r="182" spans="14:18" x14ac:dyDescent="0.2">
      <c r="N182"/>
      <c r="O182"/>
      <c r="P182"/>
      <c r="Q182"/>
      <c r="R182"/>
    </row>
    <row r="183" spans="14:18" x14ac:dyDescent="0.2">
      <c r="N183"/>
      <c r="O183"/>
      <c r="P183"/>
      <c r="Q183"/>
      <c r="R183"/>
    </row>
    <row r="184" spans="14:18" x14ac:dyDescent="0.2">
      <c r="N184"/>
      <c r="O184"/>
      <c r="P184"/>
      <c r="Q184"/>
      <c r="R184"/>
    </row>
    <row r="185" spans="14:18" x14ac:dyDescent="0.2">
      <c r="N185"/>
      <c r="O185"/>
      <c r="P185"/>
      <c r="Q185"/>
      <c r="R185"/>
    </row>
    <row r="186" spans="14:18" x14ac:dyDescent="0.2">
      <c r="N186"/>
      <c r="O186"/>
      <c r="P186"/>
      <c r="Q186"/>
      <c r="R186"/>
    </row>
    <row r="187" spans="14:18" x14ac:dyDescent="0.2">
      <c r="N187"/>
      <c r="O187"/>
      <c r="P187"/>
      <c r="Q187"/>
      <c r="R187"/>
    </row>
    <row r="188" spans="14:18" x14ac:dyDescent="0.2">
      <c r="N188"/>
      <c r="O188"/>
      <c r="P188"/>
      <c r="Q188"/>
      <c r="R188"/>
    </row>
    <row r="189" spans="14:18" x14ac:dyDescent="0.2">
      <c r="N189"/>
      <c r="O189"/>
      <c r="P189"/>
      <c r="Q189"/>
      <c r="R189"/>
    </row>
    <row r="190" spans="14:18" x14ac:dyDescent="0.2">
      <c r="N190"/>
      <c r="O190"/>
      <c r="P190"/>
      <c r="Q190"/>
      <c r="R190"/>
    </row>
    <row r="191" spans="14:18" x14ac:dyDescent="0.2">
      <c r="N191"/>
      <c r="O191"/>
      <c r="P191"/>
      <c r="Q191"/>
      <c r="R191"/>
    </row>
    <row r="192" spans="14:18" x14ac:dyDescent="0.2">
      <c r="N192"/>
      <c r="O192"/>
      <c r="P192"/>
      <c r="Q192"/>
      <c r="R192"/>
    </row>
    <row r="193" spans="14:18" x14ac:dyDescent="0.2">
      <c r="N193"/>
      <c r="O193"/>
      <c r="P193"/>
      <c r="Q193"/>
      <c r="R193"/>
    </row>
    <row r="194" spans="14:18" x14ac:dyDescent="0.2">
      <c r="N194"/>
      <c r="O194"/>
      <c r="P194"/>
      <c r="Q194"/>
      <c r="R194"/>
    </row>
    <row r="195" spans="14:18" x14ac:dyDescent="0.2">
      <c r="N195"/>
      <c r="O195"/>
      <c r="P195"/>
      <c r="Q195"/>
      <c r="R195"/>
    </row>
    <row r="196" spans="14:18" x14ac:dyDescent="0.2">
      <c r="N196"/>
      <c r="O196"/>
      <c r="P196"/>
      <c r="Q196"/>
      <c r="R196"/>
    </row>
    <row r="197" spans="14:18" x14ac:dyDescent="0.2">
      <c r="N197"/>
      <c r="O197"/>
      <c r="P197"/>
      <c r="Q197"/>
      <c r="R197"/>
    </row>
    <row r="198" spans="14:18" x14ac:dyDescent="0.2">
      <c r="N198"/>
      <c r="O198"/>
      <c r="P198"/>
      <c r="Q198"/>
      <c r="R198"/>
    </row>
    <row r="199" spans="14:18" x14ac:dyDescent="0.2">
      <c r="N199"/>
      <c r="O199"/>
      <c r="P199"/>
      <c r="Q199"/>
      <c r="R199"/>
    </row>
    <row r="200" spans="14:18" x14ac:dyDescent="0.2">
      <c r="N200"/>
      <c r="O200"/>
      <c r="P200"/>
      <c r="Q200"/>
      <c r="R200"/>
    </row>
    <row r="201" spans="14:18" x14ac:dyDescent="0.2">
      <c r="N201"/>
      <c r="O201"/>
      <c r="P201"/>
      <c r="Q201"/>
      <c r="R201"/>
    </row>
    <row r="202" spans="14:18" x14ac:dyDescent="0.2">
      <c r="N202"/>
      <c r="O202"/>
      <c r="P202"/>
      <c r="Q202"/>
      <c r="R202"/>
    </row>
    <row r="203" spans="14:18" x14ac:dyDescent="0.2">
      <c r="N203"/>
      <c r="O203"/>
      <c r="P203"/>
      <c r="Q203"/>
      <c r="R203"/>
    </row>
    <row r="204" spans="14:18" x14ac:dyDescent="0.2">
      <c r="N204"/>
      <c r="O204"/>
      <c r="P204"/>
      <c r="Q204"/>
      <c r="R204"/>
    </row>
    <row r="205" spans="14:18" x14ac:dyDescent="0.2">
      <c r="N205"/>
      <c r="O205"/>
      <c r="P205"/>
      <c r="Q205"/>
      <c r="R205"/>
    </row>
    <row r="206" spans="14:18" x14ac:dyDescent="0.2">
      <c r="N206"/>
      <c r="O206"/>
      <c r="P206"/>
      <c r="Q206"/>
      <c r="R206"/>
    </row>
    <row r="207" spans="14:18" x14ac:dyDescent="0.2">
      <c r="N207"/>
      <c r="O207"/>
      <c r="P207"/>
      <c r="Q207"/>
      <c r="R207"/>
    </row>
  </sheetData>
  <sheetProtection sheet="1" formatCells="0" formatColumns="0" formatRows="0"/>
  <mergeCells count="8">
    <mergeCell ref="AG9:AI9"/>
    <mergeCell ref="U9:W9"/>
    <mergeCell ref="AG10:AI10"/>
    <mergeCell ref="U10:W10"/>
    <mergeCell ref="Y10:AA10"/>
    <mergeCell ref="AC10:AE10"/>
    <mergeCell ref="Y9:AA9"/>
    <mergeCell ref="AC9:AE9"/>
  </mergeCells>
  <phoneticPr fontId="1" type="noConversion"/>
  <dataValidations count="5">
    <dataValidation type="whole" allowBlank="1" showInputMessage="1" showErrorMessage="1" sqref="N8 O4:O6 N10 N12 N14 N16 N18 N20 N22 N24 N26 N28 N30 N32 N34 N36 N38 N40 N42 N44 N46 N48 N50 N52 N54 N56">
      <formula1>1</formula1>
      <formula2>1000</formula2>
    </dataValidation>
    <dataValidation type="decimal" allowBlank="1" showInputMessage="1" showErrorMessage="1" sqref="N9 P5:P6 N11 N13 N15 N17 N19 N21 N23 N25 N27 N29 N31 N33 N35 N37 N39 N41 N43 N45 N47 N49 N51 N53 N55 N57">
      <formula1>0.1</formula1>
      <formula2>10</formula2>
    </dataValidation>
    <dataValidation type="decimal" allowBlank="1" showInputMessage="1" showErrorMessage="1" sqref="P4">
      <formula1>1</formula1>
      <formula2>100</formula2>
    </dataValidation>
    <dataValidation type="decimal" allowBlank="1" showInputMessage="1" showErrorMessage="1" sqref="Q5:Q6">
      <formula1>0.01</formula1>
      <formula2>10</formula2>
    </dataValidation>
    <dataValidation type="decimal" allowBlank="1" showInputMessage="1" showErrorMessage="1" sqref="Q4">
      <formula1>1</formula1>
      <formula2>20</formula2>
    </dataValidation>
  </dataValidations>
  <pageMargins left="0.75" right="0.75" top="1" bottom="1" header="0.5" footer="0.5"/>
  <pageSetup scale="90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One Sample</vt:lpstr>
      <vt:lpstr>50 Samples</vt:lpstr>
      <vt:lpstr>Extra Sheet</vt:lpstr>
      <vt:lpstr>GallonsWeek</vt:lpstr>
      <vt:lpstr>MeanAnnual</vt:lpstr>
      <vt:lpstr>MeanAnnualLower</vt:lpstr>
      <vt:lpstr>MeanAnnualRange</vt:lpstr>
      <vt:lpstr>MeanAnnualUpper</vt:lpstr>
      <vt:lpstr>MilesWeek</vt:lpstr>
      <vt:lpstr>MPG</vt:lpstr>
      <vt:lpstr>Price</vt:lpstr>
      <vt:lpstr>'50 Samples'!Print_Area</vt:lpstr>
      <vt:lpstr>'One Sample'!Print_Area</vt:lpstr>
      <vt:lpstr>SigmaAnnual</vt:lpstr>
      <vt:lpstr>WeekSpend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What If Analysis of Driving Cost</dc:title>
  <dc:subject>Cbapter 18 - Simulation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2013-08-16T15:54:29Z</cp:lastPrinted>
  <dcterms:created xsi:type="dcterms:W3CDTF">2006-05-15T13:21:43Z</dcterms:created>
  <dcterms:modified xsi:type="dcterms:W3CDTF">2013-10-19T00:03:24Z</dcterms:modified>
</cp:coreProperties>
</file>